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D:\KHOA DUOC-TTB-VTYT\NĂM 2026\Chào hàng cạnh tranh\2. Gói thầu mua sắm hóa chất miễn dịch\9. E-HSMT\Chương V\"/>
    </mc:Choice>
  </mc:AlternateContent>
  <xr:revisionPtr revIDLastSave="0" documentId="13_ncr:1_{BF68CEEE-63C6-4559-971C-279FB0B8108D}" xr6:coauthVersionLast="47" xr6:coauthVersionMax="47" xr10:uidLastSave="{00000000-0000-0000-0000-000000000000}"/>
  <bookViews>
    <workbookView xWindow="-120" yWindow="-120" windowWidth="20730" windowHeight="11160" tabRatio="823" xr2:uid="{00000000-000D-0000-FFFF-FFFF00000000}"/>
  </bookViews>
  <sheets>
    <sheet name="PHẠM VI CUNG CẤP" sheetId="46" r:id="rId1"/>
    <sheet name="BANG KE MA HS" sheetId="44" r:id="rId2"/>
    <sheet name="BANG TONG HOP MAT HANG DU THAU" sheetId="45" r:id="rId3"/>
  </sheets>
  <definedNames>
    <definedName name="_xlnm._FilterDatabase" localSheetId="0" hidden="1">'PHẠM VI CUNG CẤP'!$A$4:$XDW$4</definedName>
    <definedName name="_xlnm.Print_Area" localSheetId="2">'BANG TONG HOP MAT HANG DU THAU'!$A$1:$Q$23</definedName>
    <definedName name="_xlnm.Print_Area" localSheetId="0">'PHẠM VI CUNG CẤP'!$A$1:$L$29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 i="46" l="1"/>
  <c r="G7" i="46"/>
  <c r="G8" i="46"/>
  <c r="G9" i="46"/>
  <c r="G10" i="46"/>
  <c r="G11" i="46"/>
  <c r="G12" i="46"/>
  <c r="G13" i="46"/>
  <c r="G14" i="46"/>
  <c r="G15" i="46"/>
  <c r="G16" i="46"/>
  <c r="G17" i="46"/>
  <c r="G18" i="46"/>
  <c r="G19" i="46"/>
  <c r="G20" i="46"/>
  <c r="G21" i="46"/>
  <c r="G22" i="46"/>
  <c r="G23" i="46"/>
  <c r="G24" i="46"/>
  <c r="G25" i="46"/>
  <c r="G26" i="46"/>
  <c r="G27" i="46"/>
  <c r="G5" i="46"/>
  <c r="A6" i="46" l="1"/>
  <c r="A7" i="46"/>
  <c r="A8" i="46"/>
  <c r="A9" i="46"/>
  <c r="A10" i="46"/>
  <c r="A11" i="46"/>
  <c r="A12" i="46"/>
  <c r="A13" i="46"/>
  <c r="A14" i="46"/>
  <c r="A15" i="46"/>
  <c r="A16" i="46"/>
  <c r="A17" i="46"/>
  <c r="A18" i="46"/>
  <c r="A19" i="46"/>
  <c r="A20" i="46"/>
  <c r="A21" i="46"/>
  <c r="A22" i="46"/>
  <c r="A23" i="46"/>
  <c r="A24" i="46"/>
  <c r="A25" i="46"/>
  <c r="A26" i="46"/>
  <c r="A27" i="46"/>
  <c r="A5" i="46"/>
</calcChain>
</file>

<file path=xl/sharedStrings.xml><?xml version="1.0" encoding="utf-8"?>
<sst xmlns="http://schemas.openxmlformats.org/spreadsheetml/2006/main" count="238" uniqueCount="136">
  <si>
    <t>Đơn vị tính</t>
  </si>
  <si>
    <t>STT</t>
  </si>
  <si>
    <t>Giá trị ước tính từng phần (VND)</t>
  </si>
  <si>
    <t>Bảo đảm dự thầu (VND)</t>
  </si>
  <si>
    <t>Doanh thu bình quân hằng năm (không bao gồm thuế VAT)  (VND)</t>
  </si>
  <si>
    <t>Quy mô hợp đồng tương tự tối thiểu (áp dụng đối với nhà thầu thương mại) (VND)</t>
  </si>
  <si>
    <t>Năng lực sản xuất hàng hóa</t>
  </si>
  <si>
    <t>Địa điểm dự án</t>
  </si>
  <si>
    <t>Tiến độ cung cấp hàng hóa</t>
  </si>
  <si>
    <t>Để thuận tiện cho việc đánh giá năng lực và kinh nghiệm, đề nghị nhà thầu kê khai đầy đủ các nội dung theo bản dưới đây:</t>
  </si>
  <si>
    <t>Tên nhà thầu:</t>
  </si>
  <si>
    <t>THÔNG TIN THEO E-HSMT</t>
  </si>
  <si>
    <t>THÔNG TIN TRONG HỢP ĐỒNG TƯƠNG TỰ</t>
  </si>
  <si>
    <t>Quy mô hợp đồng tương tự tối thiểu (VND)</t>
  </si>
  <si>
    <t>Số thứ tự của mặt hàng tương tự trong hợp đồng</t>
  </si>
  <si>
    <t>Tên hàng hóa của mặt hàng tương tự</t>
  </si>
  <si>
    <t>Số hợp đồng, ngày hợp đồng</t>
  </si>
  <si>
    <t>Giá trị đã thực hiện của mặt hàng tương tự theo Biên bản thanh lý, nghiệm thu/ Bảng kê hóa đơn (VND)</t>
  </si>
  <si>
    <t>Tài liệu chứng minh mã HS của mặt hàng tương tự tương tự với mã HS của mặt hàng dự thầu</t>
  </si>
  <si>
    <t>ví dụ:</t>
  </si>
  <si>
    <t>Điện thoại:</t>
  </si>
  <si>
    <t>Email:</t>
  </si>
  <si>
    <t>TT</t>
  </si>
  <si>
    <t>Thông tin theo E-HSMT</t>
  </si>
  <si>
    <t>Thông tin hàng hoá dự thầu</t>
  </si>
  <si>
    <t>Hãng chủ sở hữu/Nước chủ sở hữu</t>
  </si>
  <si>
    <t xml:space="preserve">Số lượng dự thầu </t>
  </si>
  <si>
    <t>…</t>
  </si>
  <si>
    <t>Thành tiền (VND)</t>
  </si>
  <si>
    <t>PHẠM VI CUNG CẤP</t>
  </si>
  <si>
    <t>Số lưu hành/
GPNK/
Hồ sơ công bố tiêu chuẩn áp dụng TTB</t>
  </si>
  <si>
    <t>BẢNG TỔNG HỢP MẶT HÀNG DỰ THẦU</t>
  </si>
  <si>
    <t>Hãng sản xuất/Nước sản xuất</t>
  </si>
  <si>
    <t>Chúng tôi cam đoan những nội dung kê khai trên là đúng sự thật. Chúng tôi xin hoàn toàn chịu trách nhiệm về thông tin đã kê khai.</t>
  </si>
  <si>
    <t xml:space="preserve">....................., ngày.........tháng..........năm..............
Đại diện hợp pháp của nhà thầu
[Ghi tên, chức danh, ký tên và đóng dấu]
</t>
  </si>
  <si>
    <t>Ghi chú:</t>
  </si>
  <si>
    <t xml:space="preserve"> Địa chỉ:</t>
  </si>
  <si>
    <t xml:space="preserve">Mã định danh:	</t>
  </si>
  <si>
    <t>Lĩnh vực, chủng loại</t>
  </si>
  <si>
    <r>
      <t xml:space="preserve">Mã HS code của hàng hóa dự thầu </t>
    </r>
    <r>
      <rPr>
        <b/>
        <i/>
        <sz val="14"/>
        <color theme="1"/>
        <rFont val="Times New Roman"/>
        <family val="1"/>
      </rPr>
      <t>(4 số đầu tiên của bộ mã)</t>
    </r>
  </si>
  <si>
    <r>
      <t xml:space="preserve">Mã HS code của mặt hàng tương tự </t>
    </r>
    <r>
      <rPr>
        <b/>
        <i/>
        <sz val="14"/>
        <color theme="1"/>
        <rFont val="Times New Roman"/>
        <family val="1"/>
      </rPr>
      <t>(4 số đầu tiên của bộ mã)</t>
    </r>
    <r>
      <rPr>
        <b/>
        <sz val="14"/>
        <color theme="1"/>
        <rFont val="Times New Roman"/>
        <family val="1"/>
      </rPr>
      <t>/</t>
    </r>
  </si>
  <si>
    <t>Tên hàng hóa</t>
  </si>
  <si>
    <t>Chủng loại (Model)/Mã sản phẩm/Ký mã hiệu/Nhãn hiệu</t>
  </si>
  <si>
    <t>Tên thương mại</t>
  </si>
  <si>
    <t>Đơn giá dự thầu (VAT)</t>
  </si>
  <si>
    <t>1 ngày-5 ngày kể từ ngày chủ đầu tư yêu cầu giao hàng</t>
  </si>
  <si>
    <t>Tài liệu chứng minh mặt hàng tương tự với lĩnh vực, chủng loại</t>
  </si>
  <si>
    <t>Mã phần/lô</t>
  </si>
  <si>
    <t>Tên phần/lô</t>
  </si>
  <si>
    <t>Tổng cộng: …. Phần lô</t>
  </si>
  <si>
    <t>Các cột (2), (3), (4), (5), (6), (13), (14) ghi thông tin theo E-HSMT;</t>
  </si>
  <si>
    <t>Các cột (7), (8), (9), (10), (11), (12) ghi thông tin sản phẩm tham dự thầu.</t>
  </si>
  <si>
    <t>Cột (15) Đơn giá nêu trên đã bao gồm thuế VAT, thuế nhập khẩu (nếu có) tất cả các chi phí liên quan đến việc vận chuyển và các chi phí khác có liên quan… đến tận kho của kho của khoa Dược-TTB-TYT Trung tâm Y tế huyện Ea Kar.</t>
  </si>
  <si>
    <t>Cột (16)=(14)*(15).</t>
  </si>
  <si>
    <t>MẪU BẢN KÊ MÃ HS HOẶC LĨNH VỰC, CHỦNG LOẠI</t>
  </si>
  <si>
    <t>Bảng kê khai các mặt hàng trong hợp đồng tương tự có mã HS, lĩnh vực chủng loại tương tự với mã HS, lĩnh vực chủng loại mặt hàng dự thầu</t>
  </si>
  <si>
    <t>Trung tâm Y tế Ea Kar, 40 Trần Hưng Đạo, Xã Ea Kar, Tỉnh Đắk Lắk</t>
  </si>
  <si>
    <t xml:space="preserve">Mã phần (lô) </t>
  </si>
  <si>
    <t xml:space="preserve">Tên phần (lô) </t>
  </si>
  <si>
    <t>Cấu hình, tính năng thông số kỹ thuật</t>
  </si>
  <si>
    <t>Cấu hình, tính năng, thông số kỹ thuật</t>
  </si>
  <si>
    <t xml:space="preserve">Gói thầu mua sắm vật tư, hóa chất xét nghiệm miễn dịch năm 2026 </t>
  </si>
  <si>
    <t>Mã VTYT, HC quy định trong quyết định 3181/QĐ-BYT (nếu có)</t>
  </si>
  <si>
    <t>PP2600156805</t>
  </si>
  <si>
    <t>PP2600…</t>
  </si>
  <si>
    <t xml:space="preserve">Hóa chất định lượng Cortisol </t>
  </si>
  <si>
    <t>Hóa chất định lượng 25OH-Vitamin D</t>
  </si>
  <si>
    <t>Giếng phản ứng sử dụng cho máy miễn dịch tự động</t>
  </si>
  <si>
    <t xml:space="preserve">TKHQ
382260451200 </t>
  </si>
  <si>
    <t>Hóa chất định lượng ACTH (Adrenocorticotropic hormone)</t>
  </si>
  <si>
    <t>PP2600156806</t>
  </si>
  <si>
    <t>Hóa chất định lượng BNP (B- type natriuretic peptide)</t>
  </si>
  <si>
    <t>PP2600156807</t>
  </si>
  <si>
    <t>Hóa chất định lượng Cortisol</t>
  </si>
  <si>
    <t>PP2600156808</t>
  </si>
  <si>
    <t>PP2600156809</t>
  </si>
  <si>
    <t>Hóa chất định lượng Ferritin</t>
  </si>
  <si>
    <t>PP2600156810</t>
  </si>
  <si>
    <t>Hóa chất định lượng Folate</t>
  </si>
  <si>
    <t>PP2600156811</t>
  </si>
  <si>
    <t>Hóa chất định lượng Myoglobin</t>
  </si>
  <si>
    <t>PP2600156812</t>
  </si>
  <si>
    <t>Hóa chất định lượng Troponin-I</t>
  </si>
  <si>
    <t>PP2600156813</t>
  </si>
  <si>
    <t>Hóa chất định lượng Creatine Kinase-MB</t>
  </si>
  <si>
    <t>PP2600156814</t>
  </si>
  <si>
    <t>Hóa chất định lượng C-Peptid</t>
  </si>
  <si>
    <t>PP2600156815</t>
  </si>
  <si>
    <t>Hóa chất định lượng HBsAg</t>
  </si>
  <si>
    <t>PP2600156816</t>
  </si>
  <si>
    <t>Hóa chất định lượng FT3</t>
  </si>
  <si>
    <t>PP2600156817</t>
  </si>
  <si>
    <t>Hóa chất định lượng FT4</t>
  </si>
  <si>
    <t>PP2600156818</t>
  </si>
  <si>
    <t>Hóa chất định lượng TSH</t>
  </si>
  <si>
    <t>PP2600156819</t>
  </si>
  <si>
    <t>Dung dịch rửa cho máy miễn dịch tự động</t>
  </si>
  <si>
    <t>PP2600156820</t>
  </si>
  <si>
    <t>Cơ chất phát quang dùng cho giai đoạn tiền phản ứng miễn dịch tự động</t>
  </si>
  <si>
    <t>PP2600156821</t>
  </si>
  <si>
    <t>Cơ chất phát quang dùng cho phản ứng miễn dịch tự động</t>
  </si>
  <si>
    <t>PP2600156822</t>
  </si>
  <si>
    <t>Dung dịch rửa kim hút mẫu máy miễn dịch tự động</t>
  </si>
  <si>
    <t>PP2600156823</t>
  </si>
  <si>
    <t>Vật liệu kiểm chuẩn cho xét nghiệm ACTH</t>
  </si>
  <si>
    <t>PP2600156824</t>
  </si>
  <si>
    <t>Vật liệu kiểm chuẩn cho xét nghiệm BNP</t>
  </si>
  <si>
    <t>PP2600156825</t>
  </si>
  <si>
    <t>Vật liệu kiểm chuẩn đa xét nghiệm</t>
  </si>
  <si>
    <t>PP2600156826</t>
  </si>
  <si>
    <t>Vật liệu kiểm chuẩn xét nghiệm HBsAg</t>
  </si>
  <si>
    <t>PP2600156827</t>
  </si>
  <si>
    <t>Dùng để định lượng ACTH (Adrenocorticotropic hormone) trong huyết tương người.
Sử dụng phù hợp tương thích với máy xét nghiệm miễn dịch tự động iFlash 1800-A hoặc tương đương hiện có tại đơn vị.
Phương pháp xét nghiệm: Sandwich.
Dải đo: 1.5-2000 pg/mL.
- Thành phần:
+ R1: Vi hạt thuận từ phủ kháng thể kháng ACTH (chuột 0.1 mg/mL), 0.05% ProClin 300, 3.5 mL/pack.
+ R2: Chất cộng hợp kháng thể kháng ACTH có gắn nhãn Acridinium-ester, (chuột 0.4 μg/mL), 0.1% ProClin 300, 4.0 mL/pack
CAL1, CAL2, CAL3
Hộp ≥ 2x50 Test.</t>
  </si>
  <si>
    <t>Dùng để định lượng BNP (B- type natriuretic peptide) trong huyết tương người.
Sử dụng phù hợp tương thích với máy xét nghiệm miễn dịch tự động iFlash 1800-A hoặc tương đương hiện có tại đơn vị.
Phương pháp xét nghiệm: Sandwich.
Dải đo: 15-5000 pg/mL.
- Thành phần:
+ R1: Vi hạt thuận từ phủ kháng thể kháng BNP (Chuột, 0.2 mg/mL), 0.05% ProClin 300, 3.5 mL/pack
+ R2: Chất cộng hợp kháng thể kháng BNP có gắn nhãn Acridinium-ester, (chuột 0.16 μg/mL),  0.05% ProClin 300, 4.0 mL/pack
+ R3: Chất xử lý mẫu, dung dich đệm PBS 0.05% ProClin 300, 6.5 ml/pack
CAL1, CAL2, CAL3
Hộp ≥ 2x50 Test.</t>
  </si>
  <si>
    <t>Dùng để định lượng Cortisol trong huyết thanh/huyết tương người.
Sử dụng phù hợp tương thích với máy xét nghiệm miễn dịch tự động iFlash 1800-A hoặc tương đương hiện có tại đơn vị.
Phương pháp xét nghiệm: Competitive.
Dải đo: 0.40-60 μg/dL.
- Thành phần:
+ R1: Vi hạt thuận từ phủ cộng hợp kháng thể IgG kháng Cortisol dê kháng thỏ (thỏ) (0.1 mg/mL), 0.05% ProClin 300, 3.5 mL/pack
+ R2: Chất cộng hợp Cortisol có gắn nhãn Acridinium-ester, (0.08 μg/mL),  0.1% ProClin 300, 4.0 mL/pack
CAL1, CAL2, CAL3, CAL 4
Hộp ≥ 2x50 Test.</t>
  </si>
  <si>
    <t>Dùng để định lượng 25-OH Vitamin D trong huyết thanh/huyết tương người.
Sử dụng phù hợp tương thích với máy xét nghiệm miễn dịch tự động iFlash 1800-A hoặc tương đương hiện có tại đơn vị.
Phương pháp xét nghiệm: Competitive.
Dải đo: 5-150 ng/mL.
- Thành phần:
+ R1: Vi hạt thuận từ phủ khánh nguyên 25-OH Vitamin D (0.2 mg/mL), 0.1% ProClin 300, 3.5 mL/pack
+ R2: Chất cộng hợp kháng thể tháng 25-OH Vitamin D có gắn nhãn Acridinium-ester (chuột 0.047μg/mL), 0.1% ProClin 300, 4.0 mL/pack
+ R3: Chất xử lý mẫu 1, 0.05% ProClin 300, 4.0 mL/pack
+ R4: Chất xử lý mẫu 2, 4.0 mL/pack  
CAL1,CAL2, CAL3, CAL4
Hộp ≥ 2x50 Test.</t>
  </si>
  <si>
    <t>Dùng để định lượng Ferritin trong huyết thanh/huyết tương người.
Sử dụng phù hợp tương thích với máy xét nghiệm miễn dịch tự động iFlash 1800-A hoặc tương đương hiện có tại đơn vị.
Phương pháp xét nghiệm: Sandwich.
Dải đo: 0.5-2000 ng/mL.
- Thành phần:
+ R1: Vi hạt thuận từ phủ Streptavidin (0.1mg/mL) 0.08 % ProClin 300, 3.5 mL/pack
+ R2: Chất cộng hợp kháng thể kháng Ferritin có gắn nhãn Acridinium-ester (chuột 0.16 μg/mL), 0.05% ProClin 300, 4.0 mL/pack
+ R3: Chất xử lý mẫu, dung dịch đệm PBS, 6.5 mL/pack
+ R4: Chất cộng hợp kháng thể kháng Ferritin có gắn nhãn Biotin (chuột 1.6 μg/mL), 0.05% ProClin 300, 4.0 mL/pack
CAL1, CAL2, CAL3
Hộp ≥ 2x50 Test.</t>
  </si>
  <si>
    <t>Dùng để định lượng Folate trong huyết thanh/huyết tương người.
Sử dụng phù hợp tương thích với máy xét nghiệm miễn dịch tự động iFlash 1800-A hoặc tương đương hiện có tại đơn vị.
Phương pháp xét nghiệm: Competitive.
Dải đo: 0.64-20 ng/mL.
- Thành phần:
+ R1: Vi hạt từ phủ folate (0.09 mg/mL), 0.05% ProClin 300 làm chất bảo quản.
+ R2: Protein liên kết folate gắn nhãn acridiniumester (bò, 0.007 μg/mL), 0.05% ProClin 300 làm chất bảo quản.
+ R3: Thuốc thử tiền xử lý 1, đệm citrat, 0.05% ProClin 300 làm chất bảo quản.
+ R4: Thuốc thử tiền xử lý 2
CAL1, CAL2, CAL3, CAL4
Hộp ≥ 2x50 Test.</t>
  </si>
  <si>
    <t>Dùng để định lượng Myoglobin trong huyết thanh/huyết tương người.
Sử dụng phù hợp tương thích với máy xét nghiệm miễn dịch tự động iFlash 1800-A hoặc tương đương hiện có tại đơn vị.
Phương pháp xét nghiệm: Sandwich.
Dải đo: 1.0-1200 ng/mL.
- Thành phần:
+ R1: Vi hạt thuận từ phủ kháng thể kháng Myoglobin (Chuột, 0.15 mg/mL), 0,05% ProClin 300, 3.5 mL/pack
+ R2: Chất cộng hợp kháng thể kháng Myoglobin có gắn nhãn Acridinium-ester, (chuột 0.4 μg/mL), 0.05% ProClin 300, 4.0 mL/pack
+ R3: Chất xử lý mẫu, dung dich đệm PBS, 0.05% ProClin 300, 6.5 mL/pack
CAL1, CAL2, CAL3
Hộp ≥ 2x50 Test.</t>
  </si>
  <si>
    <t>Dùng để định lượng Troponin-I trong huyết thanh/huyết tương người .
Sử dụng phù hợp tương thích với máy xét nghiệm miễn dịch tự động iFlash 1800-A hoặc tương đương hiện có tại đơn vị.
Phương pháp xét nghiệm: Sandwich.
Dải đo: 0.02-50 ng/mL.
- Thành phần:
+ R1: Vi hạt thuận từ phủ kháng thể kháng Troponin-I (Dê, 0.25 mg/mL), 0,05% ProClin 300, 3,5 mL/pack
+ R2: Chất cộng hợp kháng thể kháng Troponin-I có gắn nhãn Acridinium-ester, (chuột 0.2 μg/mL),  0,05% ProClin 300, 4.0 mL/pack
CAL1, CAL2, CAL3
Hộp ≥ 2x50 Test.</t>
  </si>
  <si>
    <t>Dùng để định lượng tự động hoạt tính của Creatine Kinase-MB.
Sử dụng phù hợp tương thích với máy xét nghiệm miễn dịch tự động iFlash 1800-A hoặc tương đương hiện có tại đơn vị.
Phương pháp xét nghiệm: Sandwich.
Dải đo: 0.30-280 ng/mL.
- Thành phần:
+ R1: Vi hạt thuận từ phủ kháng thể CK-MB đơn dòng (Chuột, 0.27 mg/mL), 0.05% ProClin 300, 3.5 mL/pack
+ R2: Chất cộng hợp kháng CK-MB đơn dòng có gắn nhãn Acridinium-ester, (chuột 0.27 mg/mL), 0.05% ProClin 300, 4.0 ml/pack
CAL1, CAL2, CAL3
Hộp ≥ 2x50 Test.</t>
  </si>
  <si>
    <t>Dùng để định lượng C-Peptid trong huyết thanh/huyết tương người.
Sử dụng phù hợp tương thích với máy xét nghiệm miễn dịch tự động iFlash 1800-A hoặc tương đương hiện có tại đơn vị.
Phương pháp xét nghiệm: Sandwich.
Dải đo: 0.04-30 ng/mL.
- Thành phần:
+ R1: Vi hạt thuận từ phủ kháng thể kháng C-Peptide (chuột 0.1 mg/mL), 0.05 % ProClin 300, 3.5 mL/pack
+ R2: Chất cộng hợp kháng thể kháng C-Peptide có gắn Acridinium-ester (chuột 0.057 μg/mL) 0.1% ProClin 300, 4.0 ml/pack
CAL1, CAL2, CAL3
Hộp ≥ 2x50 Test.</t>
  </si>
  <si>
    <t>Dùng để định lượng kháng nguyên bề mặt của virus viêm gan B (HBsAg) trong huyết thanh/huyết tương người.
Sử dụng phù hợp tương thích với máy xét nghiệm miễn dịch tự động iFlash 1800-A hoặc tương đương hiện có tại đơn vị.
Phương pháp xét nghiệm: Sandwich.
Dải đo: 0-250 IU/mL.
- Thành phần:
+ R1: Vi hạt thuận từ phủ kháng HBs, 0.05% ProClin 300, 3.5 mL/pack
+ R2: Chất cộng hợp kháng HBs có gắn nhãn Acridinium-ester (chuột 0.1 μg/mL), 0.05% ProClin 300, 4.0 mL/pack
+ R3: Dung dịch pha loãng mẫu, 0.05% ProClin 300, 4.0 mL/pack
+ R4: Chất pha loãng, 0.05% ProClin 300, 4.0 mL/pack
CAL1, CAL2, CAL3
Hộp ≥ 2x50 Test.</t>
  </si>
  <si>
    <t>Dùng để định lượng triiodothyronine tự do (FT3) trong huyết thanh/huyết tương người.
Sử dụng phù hợp tương thích với máy xét nghiệm miễn dịch tự động iFlash 1800-A hoặc tương đương hiện có tại đơn vị.
Phương pháp xét nghiệm: Competitive.
Dải đo: 1.0-30 pg/mL.
- Thành phần:
+ R1: Vi hạt thuận từ phủ Streptavidin (0.2 mg/mL), 0.08% ProClin 300, 3.5 mL/pack
+ R2: Chất cộng hợp FT3 có gắn nhãn Acridinium-ester (0,16 μg/mL),  0.05% ProClin 300, 4.0 mL/pack
+ R3: Kháng thể Biotinylated kháng FT3 (cừu 0.04 μg/mL), dung dịch đệm TRIS, 0.08% ProClin 300, 4.0 mL/pack
CAL1,CAL2, CAL3, CAL4
Hộp ≥ 2x50 Test.</t>
  </si>
  <si>
    <t>Dùng để định lượng thyroxine tự do (FT4) trong huyết thanh/huyết tương người.
Sử dụng phù hợp tương thích với máy xét nghiệm miễn dịch tự động iFlash 1800-A hoặc tương đương hiện có tại đơn vị.
Phương pháp xét nghiệm: Competitive.
Dải đo: 2.0-60 pg/mL.
- Thành phần:
+ R1: Vi hạt thuận từ phủ kháng thể kháng FT4 (0.15 mg/mL), 0.05% ProClin 300, 3.5 mL/pack
+ R2: chất cộng hợp FT4 gắn nhãn acridinium-ester (0.04 μg/mL), 0.05% ProClin 300 làm chất bảo quản.
CAL1, CAL2, CAL3,CAL4
Hộp ≥ 2x50 Test.</t>
  </si>
  <si>
    <t>Dùng để định lượng hormone kích thích tuyến giáp (TSH) trong huyết thanh/huyết tương người.
Sử dụng phù hợp tương thích với máy xét nghiệm miễn dịch tự động iFlash 1800-A hoặc tương đương hiện có tại đơn vị.
Phương pháp xét nghiệm: Sandwich.
Dải đo: 0.01-100 μIU/mL.
- Thành phần:
+ R1: Vi hạt thuận từ phủ kháng thể kháng TSH (chuột 0.15 mg/mL), 0.05% ProClin 300, 3.5 mL/pack
+ R2: Chất cộng hợp kháng thể kháng TSH có gắn nhãn Acridinium-ester, (chuột 0.1 μg/mL),  0.05% ProClin 300, 4.0 mL/pack
+ R3: Chất đệm phản ứng, 0.08% ProClin 300, 4.0 mL/pack
CAL1,CAL2, CAL3
Hộp ≥ 2x50 Test.</t>
  </si>
  <si>
    <t>Dung dịch rửa cho máy miễn dịch tự động
Sử dụng phù hợp tương thích với máy xét nghiệm miễn dịch tự động iFlash 1800-A hoặc tương đương hiện có tại đơn vị.
- Thành phần:
+ Đệm Phosphate với 0.05% ProClin 300
Hộp ≥ 10 Lít.</t>
  </si>
  <si>
    <t>Cơ chất phát quang dùng cho giai đoạn tiền phản ứng miễn dịch tự động.
Sử dụng phù hợp tương thích với máy xét nghiệm miễn dịch tự động iFlash 1800-A hoặc tương đương hiện có tại đơn vị.
- Thành phần:
+ H2O2 (Dung dịch hydro peroxit).
Hộp ≥ 4x220 ml.</t>
  </si>
  <si>
    <t>Cơ chất phát quang dùng cho phản ứng miễn dịch tự động.
Sử dụng phù hợp tương thích với máy xét nghiệm miễn dịch tự động iFlash 1800-A hoặc tương đương hiện có tại đơn vị.
- Thành phần:
+ NaOH (Dung dịch Natri hydroxit).
Hộp ≥ 4x220 ml.</t>
  </si>
  <si>
    <t>Dung dịch rửa kim dùng cho máy xét nghiệm miễn dịch.
Sử dụng phù hợp tương thích với máy xét nghiệm miễn dịch tự động iFlash 1800-A hoặc tương đương hiện có tại đơn vị.
Hộp ≥ 2x45 ml.</t>
  </si>
  <si>
    <t>Vật liệu kiểm soát chất lượng cho xét nghiệm ACTH.
Sử dụng phù hợp tương thích với máy xét nghiệm miễn dịch tự động iFlash 1800-A hoặc tương đương hiện có tại đơn vị.
Mức thấp hộp ≥ 2 x 2 ml; Mức cao hộp ≥ 2 x 2 ml.</t>
  </si>
  <si>
    <t>Vật liệu kiểm soát chất lượng cho xét nghiệm BNP
Sử dụng phù hợp tương thích với máy xét nghiệm miễn dịch tự động iFlash 1800-A hoặc tương đương hiện có tại đơn vị.
Mức thấp hộp ≥ 2 x 2 ml; Mức cao hộp ≥ 2 x 2 ml.</t>
  </si>
  <si>
    <t>Vật liệu kiểm soát chất lượng cho các xét nghiệm FT3, FT4, T3, T4, TSH, Tg, Anti-Tg, Anti--TPO, HCG, Progesterone, Testosterone, LH, FSH, PRL, E2, DHEA-S, Cortisol, Insulin, C-peptide, PTH, 25-OH-VD, Ferritin, cTnI, CK-MB, MYO, Folate, VB12.
Sử dụng phù hợp tương thích với máy xét nghiệm miễn dịch tự động iFlash 1800-A hoặc tương đương hiện có tại đơn vị.
Mức thấp hộp ≥ 2 x 3 ml; Mức cao hộp ≥ 2 x 3 ml</t>
  </si>
  <si>
    <t>Vật liệu kiểm soát chất lượng cho xét nghiệm HBsAg
Sử dụng phù hợp tương thích với máy xét nghiệm miễn dịch tự động iFlash 1800-A hoặc tương đương hiện có tại đơn vị.
Âm tính, hộp ≥ 2×2.0 mL;
Dương tính, hộp ≥ 2×2.0 mL.</t>
  </si>
  <si>
    <t>Giếng phản ứng sử dụng cho máy miễn dịch tự động (Cuvette).
Sử dụng phù hợp tương thích với máy xét nghiệm miễn dịch tự động iFlash 1800-A hoặc tương đương hiện có tại đơn vị.
Túi  ≥ 1.000 cái.</t>
  </si>
  <si>
    <r>
      <t xml:space="preserve">1,5 x (Số lượng yêu cầu của gói thầu x 30/thời gian thực hiện gói thầu (tính theo ngày)) </t>
    </r>
    <r>
      <rPr>
        <b/>
        <sz val="14"/>
        <color rgb="FFFF0000"/>
        <rFont val="Times New Roman"/>
        <family val="1"/>
      </rPr>
      <t>hoặc</t>
    </r>
    <r>
      <rPr>
        <sz val="14"/>
        <color rgb="FF000000"/>
        <rFont val="Times New Roman"/>
        <family val="1"/>
      </rPr>
      <t xml:space="preserve"> 1,5 x (Số lượng yêu cầu của gói thầu x 365/thời gian thực hiện gói thầu (tính theo ngày))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</si>
</sst>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
    <numFmt numFmtId="165" formatCode="#,##0;[Red]#,##0"/>
  </numFmts>
  <fonts count="22">
    <font>
      <sz val="11"/>
      <color theme="1"/>
      <name val="Calibri"/>
      <family val="2"/>
      <scheme val="minor"/>
    </font>
    <font>
      <sz val="11"/>
      <color theme="1"/>
      <name val="Calibri"/>
      <family val="2"/>
      <scheme val="minor"/>
    </font>
    <font>
      <b/>
      <sz val="14"/>
      <color rgb="FFFF0000"/>
      <name val="Times New Roman"/>
      <family val="1"/>
    </font>
    <font>
      <b/>
      <sz val="14"/>
      <color theme="1"/>
      <name val="Times New Roman"/>
      <family val="1"/>
    </font>
    <font>
      <sz val="11"/>
      <color indexed="8"/>
      <name val="Calibri"/>
      <family val="2"/>
    </font>
    <font>
      <sz val="10"/>
      <name val="Arial"/>
      <family val="2"/>
    </font>
    <font>
      <sz val="14"/>
      <color theme="1"/>
      <name val="Times New Roman"/>
      <family val="1"/>
    </font>
    <font>
      <b/>
      <sz val="14"/>
      <color rgb="FF000000"/>
      <name val="Times New Roman"/>
      <family val="1"/>
    </font>
    <font>
      <i/>
      <sz val="14"/>
      <color theme="1"/>
      <name val="Times New Roman"/>
      <family val="1"/>
    </font>
    <font>
      <sz val="14"/>
      <color rgb="FF000000"/>
      <name val="Times New Roman"/>
      <family val="1"/>
    </font>
    <font>
      <b/>
      <i/>
      <sz val="14"/>
      <color rgb="FF000000"/>
      <name val="Times New Roman"/>
      <family val="1"/>
    </font>
    <font>
      <i/>
      <sz val="14"/>
      <color rgb="FF000000"/>
      <name val="Times New Roman"/>
      <family val="1"/>
    </font>
    <font>
      <b/>
      <sz val="14"/>
      <name val="Times New Roman"/>
      <family val="1"/>
    </font>
    <font>
      <sz val="14"/>
      <name val="Times New Roman"/>
      <family val="1"/>
    </font>
    <font>
      <b/>
      <i/>
      <sz val="14"/>
      <color theme="1"/>
      <name val="Times New Roman"/>
      <family val="1"/>
    </font>
    <font>
      <i/>
      <sz val="14"/>
      <color rgb="FFFF0000"/>
      <name val="Times New Roman"/>
      <family val="1"/>
    </font>
    <font>
      <sz val="14"/>
      <color rgb="FFFF0000"/>
      <name val="Times New Roman"/>
      <family val="1"/>
    </font>
    <font>
      <b/>
      <sz val="12"/>
      <color rgb="FF000000"/>
      <name val="Times New Roman"/>
      <family val="1"/>
    </font>
    <font>
      <sz val="11"/>
      <color theme="1"/>
      <name val="Calibri"/>
      <family val="2"/>
      <charset val="163"/>
      <scheme val="minor"/>
    </font>
    <font>
      <b/>
      <sz val="16"/>
      <color theme="1"/>
      <name val="Times New Roman"/>
      <family val="1"/>
    </font>
    <font>
      <sz val="12"/>
      <color rgb="FF000000"/>
      <name val="Times New Roman"/>
      <family val="1"/>
    </font>
    <font>
      <sz val="12"/>
      <name val="宋体"/>
      <charset val="134"/>
    </font>
  </fonts>
  <fills count="8">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theme="3" tint="0.79998168889431442"/>
        <bgColor indexed="64"/>
      </patternFill>
    </fill>
    <fill>
      <patternFill patternType="solid">
        <fgColor rgb="FFEEEEEE"/>
        <bgColor auto="1"/>
      </patternFill>
    </fill>
    <fill>
      <patternFill patternType="solid">
        <fgColor theme="2" tint="-9.9978637043366805E-2"/>
        <bgColor indexed="64"/>
      </patternFill>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0">
    <xf numFmtId="0" fontId="0"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0" fontId="5" fillId="0" borderId="0"/>
    <xf numFmtId="0" fontId="18" fillId="0" borderId="0"/>
    <xf numFmtId="43" fontId="1" fillId="0" borderId="0" applyFont="0" applyFill="0" applyBorder="0" applyAlignment="0" applyProtection="0"/>
    <xf numFmtId="0" fontId="21" fillId="0" borderId="0">
      <alignment vertical="center"/>
    </xf>
  </cellStyleXfs>
  <cellXfs count="79">
    <xf numFmtId="0" fontId="0" fillId="0" borderId="0" xfId="0"/>
    <xf numFmtId="0" fontId="3" fillId="0" borderId="0" xfId="0" applyFont="1"/>
    <xf numFmtId="0" fontId="6" fillId="0" borderId="0" xfId="0" applyFont="1"/>
    <xf numFmtId="0" fontId="6" fillId="0" borderId="0" xfId="0" applyFont="1" applyAlignment="1">
      <alignment vertical="center"/>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xf numFmtId="0" fontId="6" fillId="0" borderId="1" xfId="0" applyFont="1" applyBorder="1" applyAlignment="1">
      <alignment vertical="center"/>
    </xf>
    <xf numFmtId="0" fontId="10" fillId="0" borderId="0" xfId="0" applyFont="1" applyAlignment="1">
      <alignment horizontal="left" vertical="center"/>
    </xf>
    <xf numFmtId="0" fontId="8" fillId="0" borderId="0" xfId="0" applyFont="1" applyAlignment="1">
      <alignment horizontal="center"/>
    </xf>
    <xf numFmtId="0" fontId="11" fillId="0" borderId="0" xfId="0" applyFont="1" applyAlignment="1">
      <alignment horizontal="left" vertical="center"/>
    </xf>
    <xf numFmtId="0" fontId="8" fillId="0" borderId="0" xfId="0" applyFont="1" applyAlignment="1">
      <alignment horizontal="center" vertical="center"/>
    </xf>
    <xf numFmtId="0" fontId="8" fillId="0" borderId="0" xfId="0" applyFont="1" applyAlignment="1">
      <alignment horizontal="center" vertical="center" wrapText="1"/>
    </xf>
    <xf numFmtId="3" fontId="6" fillId="0" borderId="0" xfId="0" applyNumberFormat="1" applyFont="1" applyAlignment="1">
      <alignment vertical="center"/>
    </xf>
    <xf numFmtId="0" fontId="12" fillId="0" borderId="1" xfId="2" applyFont="1" applyBorder="1" applyAlignment="1">
      <alignment horizontal="center" vertical="center" wrapText="1" shrinkToFit="1"/>
    </xf>
    <xf numFmtId="0" fontId="7" fillId="3" borderId="1" xfId="0" applyFont="1" applyFill="1" applyBorder="1" applyAlignment="1">
      <alignment horizontal="center" vertical="center" wrapText="1"/>
    </xf>
    <xf numFmtId="3" fontId="12" fillId="0" borderId="1" xfId="0" applyNumberFormat="1"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13" fillId="0" borderId="0" xfId="0" applyFont="1"/>
    <xf numFmtId="0" fontId="6" fillId="0" borderId="1" xfId="0" applyFont="1" applyBorder="1" applyAlignment="1">
      <alignment horizontal="center" vertical="center" wrapText="1"/>
    </xf>
    <xf numFmtId="3" fontId="6" fillId="0" borderId="1" xfId="4" applyNumberFormat="1" applyFont="1" applyFill="1" applyBorder="1" applyAlignment="1">
      <alignment horizontal="center" vertical="center" wrapText="1"/>
    </xf>
    <xf numFmtId="3" fontId="6" fillId="0" borderId="1" xfId="0" applyNumberFormat="1" applyFont="1" applyBorder="1" applyAlignment="1">
      <alignment horizontal="center" vertical="center" wrapText="1"/>
    </xf>
    <xf numFmtId="0" fontId="9" fillId="0" borderId="1" xfId="0" applyFont="1" applyBorder="1" applyAlignment="1" applyProtection="1">
      <alignment horizontal="center" vertical="center" wrapText="1"/>
      <protection locked="0"/>
    </xf>
    <xf numFmtId="0" fontId="6" fillId="0" borderId="0" xfId="0" applyFont="1" applyAlignment="1">
      <alignment vertical="center" wrapText="1"/>
    </xf>
    <xf numFmtId="0" fontId="6" fillId="0" borderId="0" xfId="0" applyFont="1" applyAlignment="1">
      <alignment wrapText="1"/>
    </xf>
    <xf numFmtId="0" fontId="6" fillId="0" borderId="0" xfId="0" applyFont="1" applyAlignment="1">
      <alignment horizontal="left"/>
    </xf>
    <xf numFmtId="3" fontId="6" fillId="0" borderId="0" xfId="0" applyNumberFormat="1" applyFont="1"/>
    <xf numFmtId="0" fontId="3" fillId="0" borderId="0" xfId="0" applyFont="1" applyAlignment="1">
      <alignment horizontal="left" vertical="center"/>
    </xf>
    <xf numFmtId="0" fontId="15" fillId="0" borderId="1" xfId="0" applyFont="1" applyBorder="1" applyAlignment="1">
      <alignment vertical="center"/>
    </xf>
    <xf numFmtId="0" fontId="6" fillId="0" borderId="1" xfId="0" applyFont="1" applyBorder="1" applyAlignment="1">
      <alignment wrapText="1"/>
    </xf>
    <xf numFmtId="0" fontId="16" fillId="0" borderId="1" xfId="0" applyFont="1" applyBorder="1" applyAlignment="1">
      <alignment horizontal="center" vertical="center" wrapText="1"/>
    </xf>
    <xf numFmtId="0" fontId="3" fillId="0" borderId="0" xfId="0" applyFont="1" applyAlignment="1">
      <alignment horizontal="center" vertical="center"/>
    </xf>
    <xf numFmtId="0" fontId="17"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3" fontId="6" fillId="0" borderId="1" xfId="0" applyNumberFormat="1" applyFont="1" applyBorder="1" applyAlignment="1">
      <alignment horizontal="center" vertical="center"/>
    </xf>
    <xf numFmtId="165" fontId="6" fillId="0" borderId="0" xfId="0" applyNumberFormat="1" applyFont="1" applyAlignment="1">
      <alignment vertical="center"/>
    </xf>
    <xf numFmtId="165" fontId="3" fillId="0" borderId="1" xfId="0" applyNumberFormat="1" applyFont="1" applyBorder="1" applyAlignment="1">
      <alignment horizontal="center" vertical="center" wrapText="1"/>
    </xf>
    <xf numFmtId="165" fontId="6" fillId="0" borderId="1" xfId="0" applyNumberFormat="1" applyFont="1" applyBorder="1" applyAlignment="1">
      <alignment horizontal="center" vertical="center" wrapText="1"/>
    </xf>
    <xf numFmtId="165" fontId="6" fillId="0" borderId="0" xfId="0" applyNumberFormat="1" applyFont="1"/>
    <xf numFmtId="3" fontId="6" fillId="0" borderId="0" xfId="0" applyNumberFormat="1" applyFont="1" applyAlignment="1">
      <alignment horizontal="center" vertical="center"/>
    </xf>
    <xf numFmtId="0" fontId="7" fillId="5" borderId="1" xfId="0" applyFont="1" applyFill="1" applyBorder="1" applyAlignment="1">
      <alignment horizontal="center" vertical="center" wrapText="1"/>
    </xf>
    <xf numFmtId="0" fontId="16" fillId="0" borderId="1" xfId="0" applyFont="1" applyBorder="1" applyAlignment="1">
      <alignment horizontal="center" vertical="center"/>
    </xf>
    <xf numFmtId="0" fontId="16" fillId="0" borderId="1" xfId="0" applyFont="1" applyBorder="1" applyAlignment="1">
      <alignment vertical="center" wrapText="1"/>
    </xf>
    <xf numFmtId="0" fontId="3" fillId="0" borderId="1" xfId="0" applyFont="1" applyBorder="1" applyAlignment="1">
      <alignment horizontal="left" vertical="center"/>
    </xf>
    <xf numFmtId="0" fontId="3" fillId="0" borderId="5" xfId="0" applyFont="1" applyBorder="1" applyAlignment="1">
      <alignment vertical="center" wrapText="1"/>
    </xf>
    <xf numFmtId="0" fontId="6" fillId="0" borderId="0" xfId="0" applyFont="1" applyAlignment="1">
      <alignment horizontal="center" vertical="center"/>
    </xf>
    <xf numFmtId="49" fontId="6" fillId="0" borderId="1" xfId="0" applyNumberFormat="1" applyFont="1" applyBorder="1" applyAlignment="1">
      <alignment horizontal="left" vertical="center"/>
    </xf>
    <xf numFmtId="0" fontId="6" fillId="0" borderId="1" xfId="0" applyFont="1" applyBorder="1" applyAlignment="1">
      <alignment horizontal="left" vertical="center" wrapText="1"/>
    </xf>
    <xf numFmtId="0" fontId="6" fillId="0" borderId="0" xfId="0" applyFont="1" applyAlignment="1">
      <alignment horizontal="center" wrapText="1"/>
    </xf>
    <xf numFmtId="3" fontId="6" fillId="0" borderId="0" xfId="0" applyNumberFormat="1" applyFont="1" applyAlignment="1">
      <alignment horizontal="right" wrapText="1"/>
    </xf>
    <xf numFmtId="0" fontId="3" fillId="0" borderId="2" xfId="0" applyFont="1" applyBorder="1" applyAlignment="1">
      <alignment horizontal="center" vertical="center" wrapText="1"/>
    </xf>
    <xf numFmtId="0" fontId="8" fillId="0" borderId="2" xfId="0" applyFont="1" applyBorder="1" applyAlignment="1">
      <alignment horizontal="center" vertical="center" wrapText="1"/>
    </xf>
    <xf numFmtId="0" fontId="6" fillId="0" borderId="2" xfId="0" applyFont="1" applyBorder="1"/>
    <xf numFmtId="0" fontId="6" fillId="4" borderId="1" xfId="0" applyFont="1" applyFill="1" applyBorder="1"/>
    <xf numFmtId="0" fontId="13" fillId="0" borderId="1" xfId="0" applyFont="1" applyBorder="1" applyAlignment="1">
      <alignment horizontal="center" vertical="center" wrapText="1"/>
    </xf>
    <xf numFmtId="0" fontId="20" fillId="0" borderId="1" xfId="0" applyFont="1" applyBorder="1" applyAlignment="1">
      <alignment horizontal="center" vertical="center"/>
    </xf>
    <xf numFmtId="0" fontId="13" fillId="0" borderId="1" xfId="0" applyFont="1" applyBorder="1" applyAlignment="1">
      <alignment vertical="center" wrapText="1"/>
    </xf>
    <xf numFmtId="0" fontId="3" fillId="0" borderId="0" xfId="0" applyFont="1" applyAlignment="1">
      <alignment horizontal="center" vertical="center"/>
    </xf>
    <xf numFmtId="0" fontId="19" fillId="0" borderId="0" xfId="0" applyFont="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6" xfId="0" applyFont="1" applyBorder="1" applyAlignment="1">
      <alignment horizontal="center" vertical="center"/>
    </xf>
    <xf numFmtId="0" fontId="6" fillId="0" borderId="1" xfId="0" applyFont="1" applyBorder="1"/>
    <xf numFmtId="0" fontId="3" fillId="2" borderId="1" xfId="0" applyFont="1" applyFill="1" applyBorder="1" applyAlignment="1">
      <alignment horizontal="center" vertical="center" wrapText="1"/>
    </xf>
    <xf numFmtId="0" fontId="2" fillId="0" borderId="0" xfId="0" applyFont="1" applyAlignment="1">
      <alignment horizontal="center" vertical="center"/>
    </xf>
    <xf numFmtId="0" fontId="9" fillId="0" borderId="4" xfId="0" applyFont="1" applyBorder="1" applyAlignment="1">
      <alignment horizontal="left" vertical="center"/>
    </xf>
    <xf numFmtId="0" fontId="3" fillId="0" borderId="0" xfId="0" applyFont="1" applyAlignment="1">
      <alignment horizontal="center" vertical="center" wrapText="1"/>
    </xf>
    <xf numFmtId="0" fontId="7" fillId="0" borderId="0" xfId="0" applyFont="1" applyAlignment="1">
      <alignment horizontal="center" vertical="center"/>
    </xf>
    <xf numFmtId="0" fontId="3" fillId="6" borderId="1"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9" fillId="7" borderId="1" xfId="0" applyFont="1" applyFill="1" applyBorder="1" applyAlignment="1">
      <alignment horizontal="left" vertical="center" wrapText="1"/>
    </xf>
    <xf numFmtId="0" fontId="6" fillId="3" borderId="1" xfId="0" applyFont="1" applyFill="1" applyBorder="1" applyAlignment="1">
      <alignment horizontal="left" vertical="center" wrapText="1"/>
    </xf>
    <xf numFmtId="0" fontId="13" fillId="0" borderId="1" xfId="9" applyFont="1" applyBorder="1" applyAlignment="1">
      <alignment horizontal="left" vertical="center" wrapText="1"/>
    </xf>
    <xf numFmtId="0" fontId="9" fillId="0" borderId="1" xfId="0" applyFont="1" applyBorder="1" applyAlignment="1">
      <alignment horizontal="center" vertical="center" wrapText="1"/>
    </xf>
  </cellXfs>
  <cellStyles count="10">
    <cellStyle name="Comma" xfId="4" builtinId="3"/>
    <cellStyle name="Comma 10 10 3" xfId="5" xr:uid="{00000000-0005-0000-0000-000001000000}"/>
    <cellStyle name="Comma 100 2" xfId="3" xr:uid="{00000000-0005-0000-0000-000002000000}"/>
    <cellStyle name="Comma 6" xfId="8" xr:uid="{EC2BE693-47C7-44C8-8342-CC7A72BFA47D}"/>
    <cellStyle name="Normal" xfId="0" builtinId="0"/>
    <cellStyle name="Normal 10 4" xfId="1" xr:uid="{00000000-0005-0000-0000-000004000000}"/>
    <cellStyle name="Normal 2" xfId="2" xr:uid="{00000000-0005-0000-0000-000005000000}"/>
    <cellStyle name="Normal 2 15" xfId="6" xr:uid="{00000000-0005-0000-0000-000006000000}"/>
    <cellStyle name="Normal 52 2" xfId="7" xr:uid="{B42F064E-E546-45CC-842B-103F7C2F9A3F}"/>
    <cellStyle name="常规 2" xfId="9" xr:uid="{060633B1-1039-4C13-9115-00D60198B24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9"/>
  <sheetViews>
    <sheetView tabSelected="1" view="pageBreakPreview" topLeftCell="A26" zoomScale="50" zoomScaleNormal="70" zoomScaleSheetLayoutView="50" workbookViewId="0">
      <selection activeCell="I39" sqref="I39"/>
    </sheetView>
  </sheetViews>
  <sheetFormatPr defaultColWidth="9" defaultRowHeight="18.75"/>
  <cols>
    <col min="1" max="1" width="8.7109375" style="2" customWidth="1"/>
    <col min="2" max="2" width="20.85546875" style="27" customWidth="1"/>
    <col min="3" max="3" width="21.7109375" style="51" customWidth="1"/>
    <col min="4" max="4" width="21.7109375" style="52" customWidth="1"/>
    <col min="5" max="5" width="82" style="28" customWidth="1"/>
    <col min="6" max="6" width="19" style="42" customWidth="1"/>
    <col min="7" max="7" width="15" style="41" customWidth="1"/>
    <col min="8" max="8" width="21.28515625" style="29" customWidth="1"/>
    <col min="9" max="9" width="22.140625" style="29" customWidth="1"/>
    <col min="10" max="10" width="36.85546875" style="29" customWidth="1"/>
    <col min="11" max="11" width="20.42578125" style="2" customWidth="1"/>
    <col min="12" max="12" width="18" style="2" customWidth="1"/>
    <col min="13" max="16384" width="9" style="2"/>
  </cols>
  <sheetData>
    <row r="1" spans="1:12" s="3" customFormat="1" ht="31.5" customHeight="1">
      <c r="A1" s="60" t="s">
        <v>29</v>
      </c>
      <c r="B1" s="60"/>
      <c r="C1" s="60"/>
      <c r="D1" s="60"/>
      <c r="E1" s="60"/>
      <c r="F1" s="60"/>
      <c r="G1" s="60"/>
      <c r="H1" s="60"/>
      <c r="I1" s="60"/>
      <c r="J1" s="60"/>
      <c r="K1" s="60"/>
      <c r="L1" s="60"/>
    </row>
    <row r="2" spans="1:12" s="3" customFormat="1" ht="53.25" customHeight="1">
      <c r="A2" s="61" t="s">
        <v>61</v>
      </c>
      <c r="B2" s="61"/>
      <c r="C2" s="61"/>
      <c r="D2" s="61"/>
      <c r="E2" s="61"/>
      <c r="F2" s="61"/>
      <c r="G2" s="61"/>
      <c r="H2" s="61"/>
      <c r="I2" s="61"/>
      <c r="J2" s="61"/>
      <c r="K2" s="61"/>
      <c r="L2" s="61"/>
    </row>
    <row r="3" spans="1:12" s="3" customFormat="1" ht="25.5" customHeight="1">
      <c r="A3" s="12"/>
      <c r="B3" s="13"/>
      <c r="C3" s="13"/>
      <c r="D3" s="13"/>
      <c r="E3" s="12"/>
      <c r="F3" s="12"/>
      <c r="G3" s="38"/>
      <c r="H3" s="14"/>
      <c r="I3" s="14"/>
      <c r="J3" s="14"/>
    </row>
    <row r="4" spans="1:12" s="21" customFormat="1" ht="151.5" customHeight="1">
      <c r="A4" s="15" t="s">
        <v>1</v>
      </c>
      <c r="B4" s="35" t="s">
        <v>57</v>
      </c>
      <c r="C4" s="35" t="s">
        <v>58</v>
      </c>
      <c r="D4" s="36" t="s">
        <v>41</v>
      </c>
      <c r="E4" s="20" t="s">
        <v>60</v>
      </c>
      <c r="F4" s="17" t="s">
        <v>2</v>
      </c>
      <c r="G4" s="39" t="s">
        <v>3</v>
      </c>
      <c r="H4" s="18" t="s">
        <v>4</v>
      </c>
      <c r="I4" s="18" t="s">
        <v>5</v>
      </c>
      <c r="J4" s="19" t="s">
        <v>6</v>
      </c>
      <c r="K4" s="20" t="s">
        <v>7</v>
      </c>
      <c r="L4" s="20" t="s">
        <v>8</v>
      </c>
    </row>
    <row r="5" spans="1:12" s="26" customFormat="1" ht="198" customHeight="1">
      <c r="A5" s="57">
        <f>ROW()-4</f>
        <v>1</v>
      </c>
      <c r="B5" s="58" t="s">
        <v>63</v>
      </c>
      <c r="C5" s="59" t="s">
        <v>69</v>
      </c>
      <c r="D5" s="57" t="s">
        <v>69</v>
      </c>
      <c r="E5" s="50" t="s">
        <v>112</v>
      </c>
      <c r="F5" s="23">
        <v>11088000</v>
      </c>
      <c r="G5" s="40">
        <f>F5*1.4%</f>
        <v>155231.99999999997</v>
      </c>
      <c r="H5" s="40">
        <v>15840000</v>
      </c>
      <c r="I5" s="24">
        <v>5544000</v>
      </c>
      <c r="J5" s="78" t="s">
        <v>135</v>
      </c>
      <c r="K5" s="25" t="s">
        <v>56</v>
      </c>
      <c r="L5" s="25" t="s">
        <v>45</v>
      </c>
    </row>
    <row r="6" spans="1:12" s="26" customFormat="1" ht="122.1" customHeight="1">
      <c r="A6" s="57">
        <f t="shared" ref="A6:A27" si="0">ROW()-4</f>
        <v>2</v>
      </c>
      <c r="B6" s="58" t="s">
        <v>70</v>
      </c>
      <c r="C6" s="59" t="s">
        <v>71</v>
      </c>
      <c r="D6" s="57" t="s">
        <v>71</v>
      </c>
      <c r="E6" s="50" t="s">
        <v>113</v>
      </c>
      <c r="F6" s="23">
        <v>15855000</v>
      </c>
      <c r="G6" s="40">
        <f t="shared" ref="G6:G27" si="1">F6*1.4%</f>
        <v>221969.99999999997</v>
      </c>
      <c r="H6" s="40">
        <v>22650000</v>
      </c>
      <c r="I6" s="24">
        <v>7927500</v>
      </c>
      <c r="J6" s="78" t="s">
        <v>135</v>
      </c>
      <c r="K6" s="25" t="s">
        <v>56</v>
      </c>
      <c r="L6" s="25" t="s">
        <v>45</v>
      </c>
    </row>
    <row r="7" spans="1:12" s="26" customFormat="1" ht="122.1" customHeight="1">
      <c r="A7" s="57">
        <f t="shared" si="0"/>
        <v>3</v>
      </c>
      <c r="B7" s="58" t="s">
        <v>72</v>
      </c>
      <c r="C7" s="59" t="s">
        <v>73</v>
      </c>
      <c r="D7" s="57" t="s">
        <v>73</v>
      </c>
      <c r="E7" s="50" t="s">
        <v>114</v>
      </c>
      <c r="F7" s="23">
        <v>6394500</v>
      </c>
      <c r="G7" s="40">
        <f t="shared" si="1"/>
        <v>89522.999999999985</v>
      </c>
      <c r="H7" s="40">
        <v>9135000</v>
      </c>
      <c r="I7" s="24">
        <v>3197250</v>
      </c>
      <c r="J7" s="78" t="s">
        <v>135</v>
      </c>
      <c r="K7" s="25" t="s">
        <v>56</v>
      </c>
      <c r="L7" s="25" t="s">
        <v>45</v>
      </c>
    </row>
    <row r="8" spans="1:12" s="26" customFormat="1" ht="122.1" customHeight="1">
      <c r="A8" s="57">
        <f t="shared" si="0"/>
        <v>4</v>
      </c>
      <c r="B8" s="58" t="s">
        <v>74</v>
      </c>
      <c r="C8" s="59" t="s">
        <v>66</v>
      </c>
      <c r="D8" s="57" t="s">
        <v>66</v>
      </c>
      <c r="E8" s="50" t="s">
        <v>115</v>
      </c>
      <c r="F8" s="23">
        <v>16789500</v>
      </c>
      <c r="G8" s="40">
        <f t="shared" si="1"/>
        <v>235052.99999999997</v>
      </c>
      <c r="H8" s="40">
        <v>23985000</v>
      </c>
      <c r="I8" s="24">
        <v>8394750</v>
      </c>
      <c r="J8" s="78" t="s">
        <v>135</v>
      </c>
      <c r="K8" s="25" t="s">
        <v>56</v>
      </c>
      <c r="L8" s="25" t="s">
        <v>45</v>
      </c>
    </row>
    <row r="9" spans="1:12" s="26" customFormat="1" ht="122.1" customHeight="1">
      <c r="A9" s="57">
        <f t="shared" si="0"/>
        <v>5</v>
      </c>
      <c r="B9" s="58" t="s">
        <v>75</v>
      </c>
      <c r="C9" s="59" t="s">
        <v>76</v>
      </c>
      <c r="D9" s="57" t="s">
        <v>76</v>
      </c>
      <c r="E9" s="75" t="s">
        <v>116</v>
      </c>
      <c r="F9" s="23">
        <v>5680500</v>
      </c>
      <c r="G9" s="40">
        <f t="shared" si="1"/>
        <v>79526.999999999985</v>
      </c>
      <c r="H9" s="40">
        <v>8115000</v>
      </c>
      <c r="I9" s="24">
        <v>2840250</v>
      </c>
      <c r="J9" s="78" t="s">
        <v>135</v>
      </c>
      <c r="K9" s="25" t="s">
        <v>56</v>
      </c>
      <c r="L9" s="25" t="s">
        <v>45</v>
      </c>
    </row>
    <row r="10" spans="1:12" s="26" customFormat="1" ht="122.1" customHeight="1">
      <c r="A10" s="57">
        <f t="shared" si="0"/>
        <v>6</v>
      </c>
      <c r="B10" s="58" t="s">
        <v>77</v>
      </c>
      <c r="C10" s="59" t="s">
        <v>78</v>
      </c>
      <c r="D10" s="57" t="s">
        <v>78</v>
      </c>
      <c r="E10" s="75" t="s">
        <v>117</v>
      </c>
      <c r="F10" s="23">
        <v>7108500</v>
      </c>
      <c r="G10" s="40">
        <f t="shared" si="1"/>
        <v>99518.999999999985</v>
      </c>
      <c r="H10" s="40">
        <v>10155000</v>
      </c>
      <c r="I10" s="24">
        <v>3554250</v>
      </c>
      <c r="J10" s="78" t="s">
        <v>135</v>
      </c>
      <c r="K10" s="25" t="s">
        <v>56</v>
      </c>
      <c r="L10" s="25" t="s">
        <v>45</v>
      </c>
    </row>
    <row r="11" spans="1:12" s="26" customFormat="1" ht="122.1" customHeight="1">
      <c r="A11" s="57">
        <f t="shared" si="0"/>
        <v>7</v>
      </c>
      <c r="B11" s="58" t="s">
        <v>79</v>
      </c>
      <c r="C11" s="59" t="s">
        <v>80</v>
      </c>
      <c r="D11" s="57" t="s">
        <v>80</v>
      </c>
      <c r="E11" s="75" t="s">
        <v>118</v>
      </c>
      <c r="F11" s="23">
        <v>7465500</v>
      </c>
      <c r="G11" s="40">
        <f t="shared" si="1"/>
        <v>104516.99999999999</v>
      </c>
      <c r="H11" s="40">
        <v>10665000</v>
      </c>
      <c r="I11" s="24">
        <v>3732750</v>
      </c>
      <c r="J11" s="78" t="s">
        <v>135</v>
      </c>
      <c r="K11" s="25" t="s">
        <v>56</v>
      </c>
      <c r="L11" s="25" t="s">
        <v>45</v>
      </c>
    </row>
    <row r="12" spans="1:12" ht="122.1" customHeight="1">
      <c r="A12" s="57">
        <f t="shared" si="0"/>
        <v>8</v>
      </c>
      <c r="B12" s="58" t="s">
        <v>81</v>
      </c>
      <c r="C12" s="59" t="s">
        <v>82</v>
      </c>
      <c r="D12" s="57" t="s">
        <v>82</v>
      </c>
      <c r="E12" s="76" t="s">
        <v>119</v>
      </c>
      <c r="F12" s="37">
        <v>6804000</v>
      </c>
      <c r="G12" s="40">
        <f t="shared" si="1"/>
        <v>95255.999999999985</v>
      </c>
      <c r="H12" s="40">
        <v>9720000</v>
      </c>
      <c r="I12" s="24">
        <v>3402000</v>
      </c>
      <c r="J12" s="78" t="s">
        <v>135</v>
      </c>
      <c r="K12" s="25" t="s">
        <v>56</v>
      </c>
      <c r="L12" s="25" t="s">
        <v>45</v>
      </c>
    </row>
    <row r="13" spans="1:12" ht="122.1" customHeight="1">
      <c r="A13" s="57">
        <f t="shared" si="0"/>
        <v>9</v>
      </c>
      <c r="B13" s="58" t="s">
        <v>83</v>
      </c>
      <c r="C13" s="59" t="s">
        <v>84</v>
      </c>
      <c r="D13" s="57" t="s">
        <v>84</v>
      </c>
      <c r="E13" s="76" t="s">
        <v>120</v>
      </c>
      <c r="F13" s="37">
        <v>7465500</v>
      </c>
      <c r="G13" s="40">
        <f t="shared" si="1"/>
        <v>104516.99999999999</v>
      </c>
      <c r="H13" s="40">
        <v>10665000</v>
      </c>
      <c r="I13" s="24">
        <v>3732750</v>
      </c>
      <c r="J13" s="78" t="s">
        <v>135</v>
      </c>
      <c r="K13" s="25" t="s">
        <v>56</v>
      </c>
      <c r="L13" s="25" t="s">
        <v>45</v>
      </c>
    </row>
    <row r="14" spans="1:12" ht="122.1" customHeight="1">
      <c r="A14" s="57">
        <f t="shared" si="0"/>
        <v>10</v>
      </c>
      <c r="B14" s="58" t="s">
        <v>85</v>
      </c>
      <c r="C14" s="59" t="s">
        <v>86</v>
      </c>
      <c r="D14" s="57" t="s">
        <v>86</v>
      </c>
      <c r="E14" s="75" t="s">
        <v>121</v>
      </c>
      <c r="F14" s="37">
        <v>9324000</v>
      </c>
      <c r="G14" s="40">
        <f t="shared" si="1"/>
        <v>130535.99999999999</v>
      </c>
      <c r="H14" s="40">
        <v>13320000</v>
      </c>
      <c r="I14" s="24">
        <v>4662000</v>
      </c>
      <c r="J14" s="78" t="s">
        <v>135</v>
      </c>
      <c r="K14" s="25" t="s">
        <v>56</v>
      </c>
      <c r="L14" s="25" t="s">
        <v>45</v>
      </c>
    </row>
    <row r="15" spans="1:12" ht="122.1" customHeight="1">
      <c r="A15" s="57">
        <f t="shared" si="0"/>
        <v>11</v>
      </c>
      <c r="B15" s="58" t="s">
        <v>87</v>
      </c>
      <c r="C15" s="59" t="s">
        <v>88</v>
      </c>
      <c r="D15" s="57" t="s">
        <v>88</v>
      </c>
      <c r="E15" s="75" t="s">
        <v>122</v>
      </c>
      <c r="F15" s="37">
        <v>4263000</v>
      </c>
      <c r="G15" s="40">
        <f t="shared" si="1"/>
        <v>59681.999999999993</v>
      </c>
      <c r="H15" s="40">
        <v>6090000</v>
      </c>
      <c r="I15" s="24">
        <v>2131500</v>
      </c>
      <c r="J15" s="78" t="s">
        <v>135</v>
      </c>
      <c r="K15" s="25" t="s">
        <v>56</v>
      </c>
      <c r="L15" s="25" t="s">
        <v>45</v>
      </c>
    </row>
    <row r="16" spans="1:12" ht="122.1" customHeight="1">
      <c r="A16" s="57">
        <f t="shared" si="0"/>
        <v>12</v>
      </c>
      <c r="B16" s="58" t="s">
        <v>89</v>
      </c>
      <c r="C16" s="59" t="s">
        <v>90</v>
      </c>
      <c r="D16" s="57" t="s">
        <v>90</v>
      </c>
      <c r="E16" s="75" t="s">
        <v>123</v>
      </c>
      <c r="F16" s="37">
        <v>2982000</v>
      </c>
      <c r="G16" s="40">
        <f t="shared" si="1"/>
        <v>41747.999999999993</v>
      </c>
      <c r="H16" s="40">
        <v>4260000</v>
      </c>
      <c r="I16" s="24">
        <v>1491000</v>
      </c>
      <c r="J16" s="78" t="s">
        <v>135</v>
      </c>
      <c r="K16" s="25" t="s">
        <v>56</v>
      </c>
      <c r="L16" s="25" t="s">
        <v>45</v>
      </c>
    </row>
    <row r="17" spans="1:12" ht="122.1" customHeight="1">
      <c r="A17" s="57">
        <f t="shared" si="0"/>
        <v>13</v>
      </c>
      <c r="B17" s="58" t="s">
        <v>91</v>
      </c>
      <c r="C17" s="59" t="s">
        <v>92</v>
      </c>
      <c r="D17" s="57" t="s">
        <v>92</v>
      </c>
      <c r="E17" s="75" t="s">
        <v>124</v>
      </c>
      <c r="F17" s="37">
        <v>2982000</v>
      </c>
      <c r="G17" s="40">
        <f t="shared" si="1"/>
        <v>41747.999999999993</v>
      </c>
      <c r="H17" s="40">
        <v>4260000</v>
      </c>
      <c r="I17" s="24">
        <v>1491000</v>
      </c>
      <c r="J17" s="78" t="s">
        <v>135</v>
      </c>
      <c r="K17" s="25" t="s">
        <v>56</v>
      </c>
      <c r="L17" s="25" t="s">
        <v>45</v>
      </c>
    </row>
    <row r="18" spans="1:12" ht="122.1" customHeight="1">
      <c r="A18" s="57">
        <f t="shared" si="0"/>
        <v>14</v>
      </c>
      <c r="B18" s="58" t="s">
        <v>93</v>
      </c>
      <c r="C18" s="59" t="s">
        <v>94</v>
      </c>
      <c r="D18" s="57" t="s">
        <v>94</v>
      </c>
      <c r="E18" s="75" t="s">
        <v>125</v>
      </c>
      <c r="F18" s="37">
        <v>2982000</v>
      </c>
      <c r="G18" s="40">
        <f t="shared" si="1"/>
        <v>41747.999999999993</v>
      </c>
      <c r="H18" s="40">
        <v>4260000</v>
      </c>
      <c r="I18" s="24">
        <v>1491000</v>
      </c>
      <c r="J18" s="78" t="s">
        <v>135</v>
      </c>
      <c r="K18" s="25" t="s">
        <v>56</v>
      </c>
      <c r="L18" s="25" t="s">
        <v>45</v>
      </c>
    </row>
    <row r="19" spans="1:12" ht="122.1" customHeight="1">
      <c r="A19" s="57">
        <f t="shared" si="0"/>
        <v>15</v>
      </c>
      <c r="B19" s="58" t="s">
        <v>95</v>
      </c>
      <c r="C19" s="59" t="s">
        <v>96</v>
      </c>
      <c r="D19" s="57" t="s">
        <v>96</v>
      </c>
      <c r="E19" s="77" t="s">
        <v>126</v>
      </c>
      <c r="F19" s="37">
        <v>16380000</v>
      </c>
      <c r="G19" s="40">
        <f t="shared" si="1"/>
        <v>229319.99999999997</v>
      </c>
      <c r="H19" s="40">
        <v>23400000</v>
      </c>
      <c r="I19" s="24">
        <v>8190000</v>
      </c>
      <c r="J19" s="78" t="s">
        <v>135</v>
      </c>
      <c r="K19" s="25" t="s">
        <v>56</v>
      </c>
      <c r="L19" s="25" t="s">
        <v>45</v>
      </c>
    </row>
    <row r="20" spans="1:12" ht="122.1" customHeight="1">
      <c r="A20" s="57">
        <f t="shared" si="0"/>
        <v>16</v>
      </c>
      <c r="B20" s="58" t="s">
        <v>97</v>
      </c>
      <c r="C20" s="59" t="s">
        <v>98</v>
      </c>
      <c r="D20" s="57" t="s">
        <v>98</v>
      </c>
      <c r="E20" s="50" t="s">
        <v>127</v>
      </c>
      <c r="F20" s="37">
        <v>7350000</v>
      </c>
      <c r="G20" s="40">
        <f t="shared" si="1"/>
        <v>102899.99999999999</v>
      </c>
      <c r="H20" s="40">
        <v>10500000</v>
      </c>
      <c r="I20" s="24">
        <v>3675000</v>
      </c>
      <c r="J20" s="78" t="s">
        <v>135</v>
      </c>
      <c r="K20" s="25" t="s">
        <v>56</v>
      </c>
      <c r="L20" s="25" t="s">
        <v>45</v>
      </c>
    </row>
    <row r="21" spans="1:12" ht="122.1" customHeight="1">
      <c r="A21" s="57">
        <f t="shared" si="0"/>
        <v>17</v>
      </c>
      <c r="B21" s="58" t="s">
        <v>99</v>
      </c>
      <c r="C21" s="59" t="s">
        <v>100</v>
      </c>
      <c r="D21" s="57" t="s">
        <v>100</v>
      </c>
      <c r="E21" s="50" t="s">
        <v>128</v>
      </c>
      <c r="F21" s="37">
        <v>35721000</v>
      </c>
      <c r="G21" s="40">
        <f t="shared" si="1"/>
        <v>500093.99999999994</v>
      </c>
      <c r="H21" s="40">
        <v>51030000</v>
      </c>
      <c r="I21" s="24">
        <v>17860500</v>
      </c>
      <c r="J21" s="78" t="s">
        <v>135</v>
      </c>
      <c r="K21" s="25" t="s">
        <v>56</v>
      </c>
      <c r="L21" s="25" t="s">
        <v>45</v>
      </c>
    </row>
    <row r="22" spans="1:12" ht="122.1" customHeight="1">
      <c r="A22" s="57">
        <f t="shared" si="0"/>
        <v>18</v>
      </c>
      <c r="B22" s="58" t="s">
        <v>101</v>
      </c>
      <c r="C22" s="59" t="s">
        <v>102</v>
      </c>
      <c r="D22" s="57" t="s">
        <v>102</v>
      </c>
      <c r="E22" s="50" t="s">
        <v>129</v>
      </c>
      <c r="F22" s="37">
        <v>11340000</v>
      </c>
      <c r="G22" s="40">
        <f t="shared" si="1"/>
        <v>158759.99999999997</v>
      </c>
      <c r="H22" s="40">
        <v>16200000</v>
      </c>
      <c r="I22" s="24">
        <v>5670000</v>
      </c>
      <c r="J22" s="78" t="s">
        <v>135</v>
      </c>
      <c r="K22" s="25" t="s">
        <v>56</v>
      </c>
      <c r="L22" s="25" t="s">
        <v>45</v>
      </c>
    </row>
    <row r="23" spans="1:12" ht="122.1" customHeight="1">
      <c r="A23" s="57">
        <f t="shared" si="0"/>
        <v>19</v>
      </c>
      <c r="B23" s="58" t="s">
        <v>103</v>
      </c>
      <c r="C23" s="59" t="s">
        <v>104</v>
      </c>
      <c r="D23" s="57" t="s">
        <v>104</v>
      </c>
      <c r="E23" s="76" t="s">
        <v>130</v>
      </c>
      <c r="F23" s="37">
        <v>6667500</v>
      </c>
      <c r="G23" s="40">
        <f t="shared" si="1"/>
        <v>93344.999999999985</v>
      </c>
      <c r="H23" s="40">
        <v>9525000</v>
      </c>
      <c r="I23" s="24">
        <v>3333750</v>
      </c>
      <c r="J23" s="78" t="s">
        <v>135</v>
      </c>
      <c r="K23" s="25" t="s">
        <v>56</v>
      </c>
      <c r="L23" s="25" t="s">
        <v>45</v>
      </c>
    </row>
    <row r="24" spans="1:12" ht="122.1" customHeight="1">
      <c r="A24" s="57">
        <f t="shared" si="0"/>
        <v>20</v>
      </c>
      <c r="B24" s="58" t="s">
        <v>105</v>
      </c>
      <c r="C24" s="59" t="s">
        <v>106</v>
      </c>
      <c r="D24" s="57" t="s">
        <v>106</v>
      </c>
      <c r="E24" s="76" t="s">
        <v>131</v>
      </c>
      <c r="F24" s="37">
        <v>6667500</v>
      </c>
      <c r="G24" s="40">
        <f t="shared" si="1"/>
        <v>93344.999999999985</v>
      </c>
      <c r="H24" s="40">
        <v>9525000</v>
      </c>
      <c r="I24" s="24">
        <v>3333750</v>
      </c>
      <c r="J24" s="78" t="s">
        <v>135</v>
      </c>
      <c r="K24" s="25" t="s">
        <v>56</v>
      </c>
      <c r="L24" s="25" t="s">
        <v>45</v>
      </c>
    </row>
    <row r="25" spans="1:12" ht="122.1" customHeight="1">
      <c r="A25" s="57">
        <f t="shared" si="0"/>
        <v>21</v>
      </c>
      <c r="B25" s="58" t="s">
        <v>107</v>
      </c>
      <c r="C25" s="59" t="s">
        <v>108</v>
      </c>
      <c r="D25" s="57" t="s">
        <v>108</v>
      </c>
      <c r="E25" s="76" t="s">
        <v>132</v>
      </c>
      <c r="F25" s="37">
        <v>6667500</v>
      </c>
      <c r="G25" s="40">
        <f t="shared" si="1"/>
        <v>93344.999999999985</v>
      </c>
      <c r="H25" s="40">
        <v>9525000</v>
      </c>
      <c r="I25" s="24">
        <v>3333750</v>
      </c>
      <c r="J25" s="78" t="s">
        <v>135</v>
      </c>
      <c r="K25" s="25" t="s">
        <v>56</v>
      </c>
      <c r="L25" s="25" t="s">
        <v>45</v>
      </c>
    </row>
    <row r="26" spans="1:12" ht="136.5" customHeight="1">
      <c r="A26" s="57">
        <f t="shared" si="0"/>
        <v>22</v>
      </c>
      <c r="B26" s="58" t="s">
        <v>109</v>
      </c>
      <c r="C26" s="59" t="s">
        <v>110</v>
      </c>
      <c r="D26" s="57" t="s">
        <v>110</v>
      </c>
      <c r="E26" s="76" t="s">
        <v>133</v>
      </c>
      <c r="F26" s="37">
        <v>3328500</v>
      </c>
      <c r="G26" s="40">
        <f t="shared" si="1"/>
        <v>46598.999999999993</v>
      </c>
      <c r="H26" s="40">
        <v>4755000</v>
      </c>
      <c r="I26" s="24">
        <v>1664250</v>
      </c>
      <c r="J26" s="78" t="s">
        <v>135</v>
      </c>
      <c r="K26" s="25" t="s">
        <v>56</v>
      </c>
      <c r="L26" s="25" t="s">
        <v>45</v>
      </c>
    </row>
    <row r="27" spans="1:12" ht="148.5" customHeight="1">
      <c r="A27" s="57">
        <f t="shared" si="0"/>
        <v>23</v>
      </c>
      <c r="B27" s="58" t="s">
        <v>111</v>
      </c>
      <c r="C27" s="59" t="s">
        <v>67</v>
      </c>
      <c r="D27" s="57" t="s">
        <v>67</v>
      </c>
      <c r="E27" s="50" t="s">
        <v>134</v>
      </c>
      <c r="F27" s="37">
        <v>10500000</v>
      </c>
      <c r="G27" s="40">
        <f t="shared" si="1"/>
        <v>146999.99999999997</v>
      </c>
      <c r="H27" s="40">
        <v>15000000</v>
      </c>
      <c r="I27" s="24">
        <v>5250000</v>
      </c>
      <c r="J27" s="78" t="s">
        <v>135</v>
      </c>
      <c r="K27" s="25" t="s">
        <v>56</v>
      </c>
      <c r="L27" s="25" t="s">
        <v>45</v>
      </c>
    </row>
    <row r="29" spans="1:12">
      <c r="G29" s="42"/>
      <c r="H29" s="42"/>
      <c r="I29" s="42"/>
    </row>
  </sheetData>
  <autoFilter ref="A4:XDW4" xr:uid="{147DD21B-E496-4AFE-AB18-D574A38C83D5}"/>
  <mergeCells count="2">
    <mergeCell ref="A1:L1"/>
    <mergeCell ref="A2:L2"/>
  </mergeCells>
  <pageMargins left="0" right="0" top="0.3" bottom="0" header="0" footer="0"/>
  <pageSetup paperSize="9" scale="4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20"/>
  <sheetViews>
    <sheetView view="pageBreakPreview" zoomScale="70" zoomScaleNormal="100" zoomScaleSheetLayoutView="70" workbookViewId="0">
      <selection activeCell="N11" sqref="N11"/>
    </sheetView>
  </sheetViews>
  <sheetFormatPr defaultRowHeight="18.75"/>
  <cols>
    <col min="1" max="1" width="7.5703125" style="2" customWidth="1"/>
    <col min="2" max="2" width="15" style="2" customWidth="1"/>
    <col min="3" max="3" width="21.7109375" style="2" customWidth="1"/>
    <col min="4" max="4" width="16.140625" style="2" customWidth="1"/>
    <col min="5" max="5" width="19.42578125" style="2" customWidth="1"/>
    <col min="6" max="6" width="13.5703125" style="2" customWidth="1"/>
    <col min="7" max="7" width="20.5703125" style="2" customWidth="1"/>
    <col min="8" max="8" width="13" style="2" customWidth="1"/>
    <col min="9" max="9" width="15.85546875" style="2" customWidth="1"/>
    <col min="10" max="10" width="18.7109375" style="2" customWidth="1"/>
    <col min="11" max="11" width="12.7109375" style="2" customWidth="1"/>
    <col min="12" max="12" width="23.5703125" style="2" customWidth="1"/>
    <col min="13" max="13" width="22.28515625" style="2" customWidth="1"/>
    <col min="14" max="14" width="20.28515625" style="2" customWidth="1"/>
    <col min="15" max="16384" width="9.140625" style="2"/>
  </cols>
  <sheetData>
    <row r="1" spans="1:14" ht="27" customHeight="1">
      <c r="A1" s="68" t="s">
        <v>9</v>
      </c>
      <c r="B1" s="68"/>
      <c r="C1" s="68"/>
      <c r="D1" s="68"/>
      <c r="E1" s="68"/>
      <c r="F1" s="68"/>
      <c r="G1" s="68"/>
      <c r="H1" s="68"/>
      <c r="I1" s="68"/>
      <c r="J1" s="68"/>
      <c r="K1" s="68"/>
      <c r="L1" s="68"/>
      <c r="M1" s="68"/>
      <c r="N1" s="68"/>
    </row>
    <row r="2" spans="1:14" ht="30.75" customHeight="1">
      <c r="A2" s="60" t="s">
        <v>54</v>
      </c>
      <c r="B2" s="60"/>
      <c r="C2" s="60"/>
      <c r="D2" s="60"/>
      <c r="E2" s="60"/>
      <c r="F2" s="60"/>
      <c r="G2" s="60"/>
      <c r="H2" s="60"/>
      <c r="I2" s="60"/>
      <c r="J2" s="60"/>
      <c r="K2" s="60"/>
      <c r="L2" s="60"/>
      <c r="M2" s="60"/>
      <c r="N2" s="60"/>
    </row>
    <row r="3" spans="1:14">
      <c r="G3" s="1"/>
      <c r="H3" s="1"/>
      <c r="K3" s="27"/>
    </row>
    <row r="4" spans="1:14" ht="33" customHeight="1">
      <c r="A4" s="60" t="s">
        <v>55</v>
      </c>
      <c r="B4" s="60"/>
      <c r="C4" s="60"/>
      <c r="D4" s="60"/>
      <c r="E4" s="60"/>
      <c r="F4" s="60"/>
      <c r="G4" s="60"/>
      <c r="H4" s="60"/>
      <c r="I4" s="60"/>
      <c r="J4" s="60"/>
      <c r="K4" s="60"/>
      <c r="L4" s="60"/>
      <c r="M4" s="60"/>
      <c r="N4" s="60"/>
    </row>
    <row r="5" spans="1:14" ht="30.75" customHeight="1">
      <c r="A5" s="30" t="s">
        <v>10</v>
      </c>
      <c r="B5" s="34"/>
      <c r="C5" s="34"/>
      <c r="D5" s="34"/>
      <c r="E5" s="34"/>
      <c r="F5" s="34"/>
      <c r="G5" s="34"/>
      <c r="H5" s="34"/>
      <c r="I5" s="34"/>
      <c r="J5" s="34"/>
      <c r="K5" s="34"/>
      <c r="L5" s="34"/>
      <c r="M5" s="27"/>
      <c r="N5" s="27"/>
    </row>
    <row r="6" spans="1:14">
      <c r="A6" s="30"/>
      <c r="B6" s="34"/>
      <c r="C6" s="34"/>
      <c r="D6" s="34"/>
      <c r="E6" s="34"/>
      <c r="F6" s="34"/>
      <c r="G6" s="34"/>
      <c r="H6" s="34"/>
      <c r="I6" s="34"/>
      <c r="J6" s="34"/>
      <c r="K6" s="34"/>
      <c r="L6" s="34"/>
      <c r="M6" s="27"/>
      <c r="N6" s="27"/>
    </row>
    <row r="7" spans="1:14" ht="26.25" customHeight="1">
      <c r="A7" s="62" t="s">
        <v>1</v>
      </c>
      <c r="B7" s="63" t="s">
        <v>11</v>
      </c>
      <c r="C7" s="64"/>
      <c r="D7" s="64"/>
      <c r="E7" s="64"/>
      <c r="F7" s="65"/>
      <c r="G7" s="67" t="s">
        <v>12</v>
      </c>
      <c r="H7" s="67"/>
      <c r="I7" s="67"/>
      <c r="J7" s="67"/>
      <c r="K7" s="67"/>
      <c r="L7" s="67"/>
      <c r="M7" s="67"/>
      <c r="N7" s="62" t="s">
        <v>46</v>
      </c>
    </row>
    <row r="8" spans="1:14" ht="122.25" customHeight="1">
      <c r="A8" s="66"/>
      <c r="B8" s="43" t="s">
        <v>47</v>
      </c>
      <c r="C8" s="43" t="s">
        <v>48</v>
      </c>
      <c r="D8" s="4" t="s">
        <v>13</v>
      </c>
      <c r="E8" s="47" t="s">
        <v>39</v>
      </c>
      <c r="F8" s="47" t="s">
        <v>38</v>
      </c>
      <c r="G8" s="4" t="s">
        <v>40</v>
      </c>
      <c r="H8" s="4" t="s">
        <v>38</v>
      </c>
      <c r="I8" s="4" t="s">
        <v>14</v>
      </c>
      <c r="J8" s="4" t="s">
        <v>15</v>
      </c>
      <c r="K8" s="4" t="s">
        <v>16</v>
      </c>
      <c r="L8" s="4" t="s">
        <v>17</v>
      </c>
      <c r="M8" s="4" t="s">
        <v>18</v>
      </c>
      <c r="N8" s="62"/>
    </row>
    <row r="9" spans="1:14">
      <c r="A9" s="31" t="s">
        <v>19</v>
      </c>
      <c r="B9" s="7"/>
      <c r="C9" s="7"/>
      <c r="D9" s="7"/>
      <c r="E9" s="7"/>
      <c r="F9" s="7"/>
      <c r="G9" s="7"/>
      <c r="H9" s="7"/>
      <c r="I9" s="7"/>
      <c r="J9" s="7"/>
      <c r="K9" s="7"/>
      <c r="L9" s="7"/>
      <c r="M9" s="7"/>
      <c r="N9" s="7"/>
    </row>
    <row r="10" spans="1:14" ht="68.25" customHeight="1">
      <c r="A10" s="6">
        <v>1</v>
      </c>
      <c r="B10" s="49" t="s">
        <v>64</v>
      </c>
      <c r="C10" s="22" t="s">
        <v>65</v>
      </c>
      <c r="D10" s="24">
        <v>15840000</v>
      </c>
      <c r="E10" s="44">
        <v>3822</v>
      </c>
      <c r="F10" s="44"/>
      <c r="G10" s="33">
        <v>3822</v>
      </c>
      <c r="H10" s="33"/>
      <c r="I10" s="33">
        <v>5</v>
      </c>
      <c r="J10" s="22" t="s">
        <v>65</v>
      </c>
      <c r="K10" s="33"/>
      <c r="L10" s="24">
        <v>15840000</v>
      </c>
      <c r="M10" s="45" t="s">
        <v>68</v>
      </c>
      <c r="N10" s="45"/>
    </row>
    <row r="11" spans="1:14" s="48" customFormat="1" ht="93" customHeight="1">
      <c r="A11" s="6">
        <v>2</v>
      </c>
      <c r="B11" s="49" t="s">
        <v>64</v>
      </c>
      <c r="C11" s="22" t="s">
        <v>67</v>
      </c>
      <c r="D11" s="24">
        <v>15000000</v>
      </c>
      <c r="E11" s="44"/>
      <c r="F11" s="22"/>
      <c r="G11" s="44"/>
      <c r="H11" s="6"/>
      <c r="I11" s="6">
        <v>6</v>
      </c>
      <c r="J11" s="22" t="s">
        <v>67</v>
      </c>
      <c r="K11" s="22"/>
      <c r="L11" s="24">
        <v>15000000</v>
      </c>
      <c r="M11" s="22"/>
      <c r="N11" s="22"/>
    </row>
    <row r="12" spans="1:14">
      <c r="A12" s="7"/>
      <c r="B12" s="7"/>
      <c r="C12" s="7"/>
      <c r="D12" s="7"/>
      <c r="E12" s="7"/>
      <c r="F12" s="7"/>
      <c r="G12" s="7"/>
      <c r="H12" s="7"/>
      <c r="I12" s="7"/>
      <c r="J12" s="7"/>
      <c r="K12" s="32"/>
      <c r="L12" s="32"/>
      <c r="M12" s="32"/>
      <c r="N12" s="32"/>
    </row>
    <row r="13" spans="1:14">
      <c r="A13" s="7"/>
      <c r="B13" s="7"/>
      <c r="C13" s="7"/>
      <c r="D13" s="7"/>
      <c r="E13" s="7"/>
      <c r="F13" s="7"/>
      <c r="G13" s="7"/>
      <c r="H13" s="7"/>
      <c r="I13" s="7"/>
      <c r="J13" s="7"/>
      <c r="K13" s="32"/>
      <c r="L13" s="32"/>
      <c r="M13" s="32"/>
      <c r="N13" s="32"/>
    </row>
    <row r="14" spans="1:14">
      <c r="A14" s="7"/>
      <c r="B14" s="7"/>
      <c r="C14" s="7"/>
      <c r="D14" s="7"/>
      <c r="E14" s="7"/>
      <c r="F14" s="7"/>
      <c r="G14" s="7"/>
      <c r="H14" s="7"/>
      <c r="I14" s="7"/>
      <c r="J14" s="7"/>
      <c r="K14" s="32"/>
      <c r="L14" s="32"/>
      <c r="M14" s="32"/>
      <c r="N14" s="32"/>
    </row>
    <row r="15" spans="1:14">
      <c r="A15" s="7"/>
      <c r="B15" s="7"/>
      <c r="C15" s="7"/>
      <c r="D15" s="7"/>
      <c r="E15" s="7"/>
      <c r="F15" s="7"/>
      <c r="G15" s="7"/>
      <c r="H15" s="7"/>
      <c r="I15" s="7"/>
      <c r="J15" s="7"/>
      <c r="K15" s="32"/>
      <c r="L15" s="32"/>
      <c r="M15" s="32"/>
      <c r="N15" s="32"/>
    </row>
    <row r="16" spans="1:14">
      <c r="A16" s="7"/>
      <c r="B16" s="7"/>
      <c r="C16" s="7"/>
      <c r="D16" s="7"/>
      <c r="E16" s="7"/>
      <c r="F16" s="7"/>
      <c r="G16" s="7"/>
      <c r="H16" s="7"/>
      <c r="I16" s="7"/>
      <c r="J16" s="7"/>
      <c r="K16" s="32"/>
      <c r="L16" s="32"/>
      <c r="M16" s="32"/>
      <c r="N16" s="32"/>
    </row>
    <row r="17" spans="1:14">
      <c r="A17" s="7"/>
      <c r="B17" s="7"/>
      <c r="C17" s="7"/>
      <c r="D17" s="7"/>
      <c r="E17" s="7"/>
      <c r="F17" s="7"/>
      <c r="G17" s="7"/>
      <c r="H17" s="7"/>
      <c r="I17" s="7"/>
      <c r="J17" s="7"/>
      <c r="K17" s="32"/>
      <c r="L17" s="32"/>
      <c r="M17" s="32"/>
      <c r="N17" s="32"/>
    </row>
    <row r="18" spans="1:14">
      <c r="A18" s="7"/>
      <c r="B18" s="7"/>
      <c r="C18" s="7"/>
      <c r="D18" s="7"/>
      <c r="E18" s="7"/>
      <c r="F18" s="7"/>
      <c r="G18" s="7"/>
      <c r="H18" s="7"/>
      <c r="I18" s="7"/>
      <c r="J18" s="7"/>
      <c r="K18" s="32"/>
      <c r="L18" s="32"/>
      <c r="M18" s="32"/>
      <c r="N18" s="32"/>
    </row>
    <row r="19" spans="1:14">
      <c r="A19" s="7"/>
      <c r="B19" s="7"/>
      <c r="C19" s="7"/>
      <c r="D19" s="7"/>
      <c r="E19" s="7"/>
      <c r="F19" s="7"/>
      <c r="G19" s="7"/>
      <c r="H19" s="7"/>
      <c r="I19" s="7"/>
      <c r="J19" s="7"/>
      <c r="K19" s="32"/>
      <c r="L19" s="32"/>
      <c r="M19" s="32"/>
      <c r="N19" s="32"/>
    </row>
    <row r="20" spans="1:14">
      <c r="A20" s="7"/>
      <c r="B20" s="7"/>
      <c r="C20" s="7"/>
      <c r="D20" s="7"/>
      <c r="E20" s="7"/>
      <c r="F20" s="7"/>
      <c r="G20" s="7"/>
      <c r="H20" s="7"/>
      <c r="I20" s="7"/>
      <c r="J20" s="7"/>
      <c r="K20" s="32"/>
      <c r="L20" s="32"/>
      <c r="M20" s="32"/>
      <c r="N20" s="32"/>
    </row>
  </sheetData>
  <mergeCells count="7">
    <mergeCell ref="N7:N8"/>
    <mergeCell ref="B7:F7"/>
    <mergeCell ref="A7:A8"/>
    <mergeCell ref="G7:M7"/>
    <mergeCell ref="A1:N1"/>
    <mergeCell ref="A2:N2"/>
    <mergeCell ref="A4:N4"/>
  </mergeCells>
  <pageMargins left="0" right="0" top="0.5" bottom="0" header="0" footer="0"/>
  <pageSetup paperSize="9" scale="6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18"/>
  <sheetViews>
    <sheetView view="pageBreakPreview" zoomScale="60" zoomScaleNormal="80" workbookViewId="0">
      <selection activeCell="A2" sqref="A2:P2"/>
    </sheetView>
  </sheetViews>
  <sheetFormatPr defaultColWidth="9.140625" defaultRowHeight="18.75"/>
  <cols>
    <col min="1" max="1" width="6.28515625" style="2" customWidth="1"/>
    <col min="2" max="2" width="11.28515625" style="2" customWidth="1"/>
    <col min="3" max="3" width="16" style="2" customWidth="1"/>
    <col min="4" max="4" width="13.85546875" style="2" customWidth="1"/>
    <col min="5" max="5" width="25.140625" style="2" customWidth="1"/>
    <col min="6" max="6" width="12.5703125" style="2" customWidth="1"/>
    <col min="7" max="7" width="12.85546875" style="2" customWidth="1"/>
    <col min="8" max="8" width="23.28515625" style="2" customWidth="1"/>
    <col min="9" max="9" width="20.5703125" style="2" customWidth="1"/>
    <col min="10" max="10" width="25.5703125" style="2" customWidth="1"/>
    <col min="11" max="11" width="15.140625" style="2" customWidth="1"/>
    <col min="12" max="12" width="16.140625" style="2" customWidth="1"/>
    <col min="13" max="13" width="9.7109375" style="2" customWidth="1"/>
    <col min="14" max="14" width="11.5703125" style="2" customWidth="1"/>
    <col min="15" max="15" width="13.28515625" style="2" customWidth="1"/>
    <col min="16" max="16" width="9.140625" style="2"/>
    <col min="17" max="17" width="20.140625" style="2" customWidth="1"/>
    <col min="18" max="16384" width="9.140625" style="2"/>
  </cols>
  <sheetData>
    <row r="1" spans="1:17" ht="30.75" customHeight="1">
      <c r="A1" s="70" t="s">
        <v>31</v>
      </c>
      <c r="B1" s="70"/>
      <c r="C1" s="70"/>
      <c r="D1" s="70"/>
      <c r="E1" s="70"/>
      <c r="F1" s="70"/>
      <c r="G1" s="70"/>
      <c r="H1" s="70"/>
      <c r="I1" s="70"/>
      <c r="J1" s="70"/>
      <c r="K1" s="70"/>
      <c r="L1" s="70"/>
      <c r="M1" s="70"/>
      <c r="N1" s="70"/>
      <c r="O1" s="70"/>
      <c r="P1" s="70"/>
    </row>
    <row r="2" spans="1:17" ht="30.75" customHeight="1">
      <c r="A2" s="71" t="s">
        <v>61</v>
      </c>
      <c r="B2" s="71"/>
      <c r="C2" s="71"/>
      <c r="D2" s="71"/>
      <c r="E2" s="71"/>
      <c r="F2" s="71"/>
      <c r="G2" s="71"/>
      <c r="H2" s="71"/>
      <c r="I2" s="71"/>
      <c r="J2" s="71"/>
      <c r="K2" s="71"/>
      <c r="L2" s="71"/>
      <c r="M2" s="71"/>
      <c r="N2" s="71"/>
      <c r="O2" s="71"/>
      <c r="P2" s="71"/>
    </row>
    <row r="3" spans="1:17" ht="33" customHeight="1">
      <c r="A3" s="3" t="s">
        <v>10</v>
      </c>
      <c r="B3" s="3"/>
      <c r="J3" s="3" t="s">
        <v>36</v>
      </c>
    </row>
    <row r="4" spans="1:17" ht="27" customHeight="1">
      <c r="A4" s="3" t="s">
        <v>37</v>
      </c>
      <c r="B4" s="3"/>
      <c r="J4" s="3" t="s">
        <v>20</v>
      </c>
      <c r="M4" s="3" t="s">
        <v>21</v>
      </c>
    </row>
    <row r="5" spans="1:17" ht="31.5" customHeight="1">
      <c r="A5" s="62" t="s">
        <v>22</v>
      </c>
      <c r="B5" s="4"/>
      <c r="C5" s="72" t="s">
        <v>23</v>
      </c>
      <c r="D5" s="72"/>
      <c r="E5" s="72"/>
      <c r="F5" s="73" t="s">
        <v>24</v>
      </c>
      <c r="G5" s="74"/>
      <c r="H5" s="74"/>
      <c r="I5" s="74"/>
      <c r="J5" s="74"/>
      <c r="K5" s="74"/>
      <c r="L5" s="74"/>
      <c r="M5" s="74"/>
      <c r="N5" s="74"/>
      <c r="O5" s="74"/>
      <c r="P5" s="74"/>
      <c r="Q5" s="56"/>
    </row>
    <row r="6" spans="1:17" ht="98.25" customHeight="1">
      <c r="A6" s="62"/>
      <c r="B6" s="4" t="s">
        <v>41</v>
      </c>
      <c r="C6" s="16" t="s">
        <v>47</v>
      </c>
      <c r="D6" s="16" t="s">
        <v>48</v>
      </c>
      <c r="E6" s="4" t="s">
        <v>59</v>
      </c>
      <c r="F6" s="4" t="s">
        <v>41</v>
      </c>
      <c r="G6" s="4" t="s">
        <v>43</v>
      </c>
      <c r="H6" s="4" t="s">
        <v>42</v>
      </c>
      <c r="I6" s="4" t="s">
        <v>59</v>
      </c>
      <c r="J6" s="4" t="s">
        <v>30</v>
      </c>
      <c r="K6" s="4" t="s">
        <v>32</v>
      </c>
      <c r="L6" s="4" t="s">
        <v>25</v>
      </c>
      <c r="M6" s="4" t="s">
        <v>0</v>
      </c>
      <c r="N6" s="4" t="s">
        <v>26</v>
      </c>
      <c r="O6" s="4" t="s">
        <v>44</v>
      </c>
      <c r="P6" s="53" t="s">
        <v>28</v>
      </c>
      <c r="Q6" s="4" t="s">
        <v>62</v>
      </c>
    </row>
    <row r="7" spans="1:17" ht="27" customHeight="1">
      <c r="A7" s="5">
        <v>1</v>
      </c>
      <c r="B7" s="5">
        <v>2</v>
      </c>
      <c r="C7" s="5">
        <v>3</v>
      </c>
      <c r="D7" s="5">
        <v>4</v>
      </c>
      <c r="E7" s="5">
        <v>5</v>
      </c>
      <c r="F7" s="5">
        <v>6</v>
      </c>
      <c r="G7" s="5">
        <v>7</v>
      </c>
      <c r="H7" s="5">
        <v>8</v>
      </c>
      <c r="I7" s="5">
        <v>9</v>
      </c>
      <c r="J7" s="5">
        <v>10</v>
      </c>
      <c r="K7" s="5">
        <v>11</v>
      </c>
      <c r="L7" s="5">
        <v>12</v>
      </c>
      <c r="M7" s="5">
        <v>13</v>
      </c>
      <c r="N7" s="5">
        <v>14</v>
      </c>
      <c r="O7" s="5">
        <v>15</v>
      </c>
      <c r="P7" s="54">
        <v>16</v>
      </c>
      <c r="Q7" s="6">
        <v>17</v>
      </c>
    </row>
    <row r="8" spans="1:17" ht="27.75" customHeight="1">
      <c r="A8" s="6">
        <v>1</v>
      </c>
      <c r="B8" s="6"/>
      <c r="C8" s="7"/>
      <c r="D8" s="7"/>
      <c r="E8" s="7"/>
      <c r="F8" s="7"/>
      <c r="G8" s="7"/>
      <c r="H8" s="4"/>
      <c r="J8" s="7"/>
      <c r="K8" s="7"/>
      <c r="L8" s="7"/>
      <c r="M8" s="7"/>
      <c r="N8" s="7"/>
      <c r="O8" s="7"/>
      <c r="P8" s="55"/>
      <c r="Q8" s="7"/>
    </row>
    <row r="9" spans="1:17" ht="27.75" customHeight="1">
      <c r="A9" s="6">
        <v>2</v>
      </c>
      <c r="B9" s="6"/>
      <c r="C9" s="7"/>
      <c r="D9" s="7"/>
      <c r="E9" s="7"/>
      <c r="F9" s="7"/>
      <c r="G9" s="7"/>
      <c r="H9" s="7"/>
      <c r="I9" s="7"/>
      <c r="J9" s="7"/>
      <c r="K9" s="7"/>
      <c r="L9" s="7"/>
      <c r="M9" s="7"/>
      <c r="N9" s="7"/>
      <c r="O9" s="7"/>
      <c r="P9" s="55"/>
      <c r="Q9" s="7"/>
    </row>
    <row r="10" spans="1:17" ht="27.75" customHeight="1">
      <c r="A10" s="6" t="s">
        <v>27</v>
      </c>
      <c r="B10" s="6"/>
      <c r="C10" s="7"/>
      <c r="D10" s="7"/>
      <c r="E10" s="7"/>
      <c r="F10" s="7"/>
      <c r="G10" s="7"/>
      <c r="H10" s="7"/>
      <c r="I10" s="7"/>
      <c r="J10" s="7"/>
      <c r="K10" s="7"/>
      <c r="L10" s="7"/>
      <c r="M10" s="7"/>
      <c r="N10" s="7"/>
      <c r="O10" s="7"/>
      <c r="P10" s="55"/>
      <c r="Q10" s="7"/>
    </row>
    <row r="11" spans="1:17" ht="33.75" customHeight="1">
      <c r="A11" s="8"/>
      <c r="B11" s="8"/>
      <c r="C11" s="46" t="s">
        <v>49</v>
      </c>
      <c r="D11" s="7"/>
      <c r="E11" s="7"/>
      <c r="F11" s="7"/>
      <c r="G11" s="7"/>
      <c r="H11" s="7"/>
      <c r="I11" s="7"/>
      <c r="J11" s="7"/>
      <c r="K11" s="7"/>
      <c r="L11" s="7"/>
      <c r="M11" s="7"/>
      <c r="N11" s="7"/>
      <c r="O11" s="7"/>
      <c r="P11" s="55"/>
      <c r="Q11" s="7"/>
    </row>
    <row r="12" spans="1:17" ht="42.75" customHeight="1">
      <c r="A12" s="69" t="s">
        <v>33</v>
      </c>
      <c r="B12" s="69"/>
      <c r="C12" s="69"/>
      <c r="D12" s="69"/>
      <c r="E12" s="69"/>
      <c r="F12" s="69"/>
      <c r="G12" s="69"/>
      <c r="H12" s="69"/>
      <c r="I12" s="69"/>
      <c r="J12" s="69"/>
      <c r="K12" s="69"/>
      <c r="L12" s="69"/>
      <c r="M12" s="69"/>
      <c r="N12" s="69"/>
      <c r="O12" s="69"/>
      <c r="P12" s="69"/>
    </row>
    <row r="13" spans="1:17" ht="72.75" customHeight="1">
      <c r="L13" s="70" t="s">
        <v>34</v>
      </c>
      <c r="M13" s="70"/>
      <c r="N13" s="70"/>
      <c r="O13" s="70"/>
      <c r="P13" s="70"/>
    </row>
    <row r="14" spans="1:17" ht="31.5" customHeight="1">
      <c r="A14" s="9" t="s">
        <v>35</v>
      </c>
      <c r="B14" s="9"/>
      <c r="M14" s="10"/>
    </row>
    <row r="15" spans="1:17" ht="31.5" customHeight="1">
      <c r="A15" s="11" t="s">
        <v>50</v>
      </c>
      <c r="B15" s="11"/>
    </row>
    <row r="16" spans="1:17" ht="31.5" customHeight="1">
      <c r="A16" s="11" t="s">
        <v>51</v>
      </c>
      <c r="B16" s="11"/>
    </row>
    <row r="17" spans="1:2" ht="31.5" customHeight="1">
      <c r="A17" s="11" t="s">
        <v>52</v>
      </c>
      <c r="B17" s="11"/>
    </row>
    <row r="18" spans="1:2" ht="31.5" customHeight="1">
      <c r="A18" s="11" t="s">
        <v>53</v>
      </c>
      <c r="B18" s="11"/>
    </row>
  </sheetData>
  <mergeCells count="7">
    <mergeCell ref="A12:P12"/>
    <mergeCell ref="L13:P13"/>
    <mergeCell ref="A5:A6"/>
    <mergeCell ref="A1:P1"/>
    <mergeCell ref="A2:P2"/>
    <mergeCell ref="C5:E5"/>
    <mergeCell ref="F5:P5"/>
  </mergeCells>
  <pageMargins left="0" right="0" top="0.3" bottom="0" header="0" footer="0"/>
  <pageSetup paperSize="9"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PHẠM VI CUNG CẤP</vt:lpstr>
      <vt:lpstr>BANG KE MA HS</vt:lpstr>
      <vt:lpstr>BANG TONG HOP MAT HANG DU THAU</vt:lpstr>
      <vt:lpstr>'BANG TONG HOP MAT HANG DU THAU'!Print_Area</vt:lpstr>
      <vt:lpstr>'PHẠM VI CUNG CẤP'!Print_Area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cp:lastPrinted>2025-11-07T02:25:09Z</cp:lastPrinted>
  <dcterms:created xsi:type="dcterms:W3CDTF">2023-11-14T04:36:10Z</dcterms:created>
  <dcterms:modified xsi:type="dcterms:W3CDTF">2026-04-19T07:59:44Z</dcterms:modified>
</cp:coreProperties>
</file>